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31"/>
  <workbookPr/>
  <mc:AlternateContent xmlns:mc="http://schemas.openxmlformats.org/markup-compatibility/2006">
    <mc:Choice Requires="x15">
      <x15ac:absPath xmlns:x15ac="http://schemas.microsoft.com/office/spreadsheetml/2010/11/ac" url="/Users/tuan/Documents/2026/CQ2C/D LIEU HOAN CHINH 20-6/PHỤ LỤC 9 - TTPTQĐ/"/>
    </mc:Choice>
  </mc:AlternateContent>
  <xr:revisionPtr revIDLastSave="0" documentId="13_ncr:1_{5EEA1B5D-77DD-A847-BF7B-DA3EC1D971B1}" xr6:coauthVersionLast="47" xr6:coauthVersionMax="47" xr10:uidLastSave="{00000000-0000-0000-0000-000000000000}"/>
  <bookViews>
    <workbookView xWindow="4320" yWindow="600" windowWidth="24480" windowHeight="12220" xr2:uid="{00000000-000D-0000-FFFF-FFFF00000000}"/>
  </bookViews>
  <sheets>
    <sheet name="Sheet1" sheetId="1" r:id="rId1"/>
  </sheets>
  <definedNames>
    <definedName name="_xlnm.Print_Area" localSheetId="0">Sheet1!$A$1:$M$54</definedName>
    <definedName name="_xlnm.Print_Titles" localSheetId="0">Sheet1!$3:$4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E5" i="1"/>
  <c r="M50" i="1" l="1"/>
  <c r="M49" i="1"/>
  <c r="M48" i="1"/>
  <c r="M47" i="1"/>
  <c r="M9" i="1" l="1"/>
  <c r="M5" i="1" s="1"/>
  <c r="N5" i="1"/>
</calcChain>
</file>

<file path=xl/sharedStrings.xml><?xml version="1.0" encoding="utf-8"?>
<sst xmlns="http://schemas.openxmlformats.org/spreadsheetml/2006/main" count="325" uniqueCount="247">
  <si>
    <t>CỘNG HÒA XÃ HỘI CHỦ NGHĨA VIỆT NAM
Độc lập - Tự do - Hạnh phúc</t>
  </si>
  <si>
    <t>STT</t>
  </si>
  <si>
    <t>Tên, địa chỉ khu đất, nhà đất</t>
  </si>
  <si>
    <t xml:space="preserve">Văn bản pháp lý </t>
  </si>
  <si>
    <t>Diện tích đất (m2)</t>
  </si>
  <si>
    <t>Diện tích sàn xây dựng (m2)</t>
  </si>
  <si>
    <t>Hiện trạng</t>
  </si>
  <si>
    <t>Quy hoạch</t>
  </si>
  <si>
    <t>Tiến độ thực hiện</t>
  </si>
  <si>
    <t xml:space="preserve">Phương hướng, đề xuất </t>
  </si>
  <si>
    <t>Ghi chú</t>
  </si>
  <si>
    <t xml:space="preserve">Tên số, đường </t>
  </si>
  <si>
    <t>Phường, xã</t>
  </si>
  <si>
    <t>Đất trống</t>
  </si>
  <si>
    <t xml:space="preserve">có công trình </t>
  </si>
  <si>
    <t>1. Các khu đất đã đấu giá thành (02 khu thuộc khu vực Bình Dương), tổng diện tích 564m2</t>
  </si>
  <si>
    <t>Khu đất thu hồi của Tổng Công ty Sản xuất - Xuất nhập khẩu Bình Dương - CTCP tại thửa đất số 668 tờ bản đồ DC 102</t>
  </si>
  <si>
    <t>Bình Hòa</t>
  </si>
  <si>
    <t>UBND tỉnh Bình Dương (cũ) thu hồi giao Chi nhánh Bình Dương quản lý tại Quyết định số 2569/QĐ-UBND ngày 02/10/2023</t>
  </si>
  <si>
    <t>Đất ở tại đô thị</t>
  </si>
  <si>
    <t>Đã bán đấu giá thành</t>
  </si>
  <si>
    <t>Số 62A Xô Viết Nghệ Tĩnh, phường Thạnh Mỹ Tây, TPHCM (trước đây là Phường 19, Quận Bình Thạnh)</t>
  </si>
  <si>
    <t>Thạnh Mỹ Tây</t>
  </si>
  <si>
    <t>Quyết định số 4148/QĐ-UBND ngày 13 tháng 08 năm 2016 của Ủy ban nhân dân Thành phố</t>
  </si>
  <si>
    <t>Nhà 01 tầng, 01 lửng</t>
  </si>
  <si>
    <t>Đất nhà ở hiện hữu ổn định</t>
  </si>
  <si>
    <t xml:space="preserve">_Đã hoàn tất công tác đo vẽ bản đồ HTVT, bản vẽ HT KT, lập biên bản đánh giá tỷ lệ chất lượng còn lại của công trình
_Đang lập thủ tục bán đấu giá theo chỉ đạo của UBND Thành phố tại văn bản số 2385/UBND-ĐT ngày 30/9/2025
- Đưa vào kế hoạch đấu giá năm 2026
- Ngày 31/12/2021 đã hết hạn hợp đồng thuê ngắn hạn nhưng đơn vị thuê ngắn hạn vẫn chiếm dụng, sử dụng trái phép tài sản Nhà nước. Hiện Phòng Kiểm tra và Giải quyết khiếu nại, tố cáo - Sở NNMT đang xử lý.  </t>
  </si>
  <si>
    <t>Đơn vị thuê ngắn hạn chiếm dụng, chưa bàn giao lại cho TTPTQĐ quản lý</t>
  </si>
  <si>
    <t>Khu đất 1,105m² tại phường An Phú Đông, Tp.HCM (trước đây là phường Thạnh Lộc, Quận 12)</t>
  </si>
  <si>
    <t>An Phú Đông</t>
  </si>
  <si>
    <t xml:space="preserve">* Quyết định số 77/2011/QĐ-UBND ngày 05/12/2011 của UBNDTP
* Quyết định số 575/QĐ-UBND-TNMT ngày 14/8/2006 của Ủy ban nhân dân Quận 12 cũ;
* Quyết định số 7376/QĐ-UBND ngày 25/10/2024 của Ủy ban nhân dân Quận 12 về việc điều chỉnh một phần nội dung Quyết định số 575/QĐ-UBND-TNMT </t>
  </si>
  <si>
    <t>Đất dân cư dự kiến</t>
  </si>
  <si>
    <t>_Tại văn bản số 2385/UBND-ĐT ngày 30/9/2025, UBND Thành phố chấp thuận tiếp tục bán đấu giá 21 địa chỉ nhà đất do Trung tâm Phát triển quỹ đất được giao quản lý.
_ Đang lập thủ tục bán đấu giá theo chỉ đạo của UBND Thành phố 
_Đang lập thủ tục đo vẽ bản đồ HTVT (do vị trí có điều chỉnh theo UBND Q12 cũ)
- Đưa vào kế hoạch đấu giá năm 2026</t>
  </si>
  <si>
    <t>Số 112 Trương Công Định, phường Tân Bình, TPHCM (trước đây là Phường 14, quận Tân Bình)</t>
  </si>
  <si>
    <t>Tân Bình</t>
  </si>
  <si>
    <t xml:space="preserve">Văn bản số 6628/UBND-KT ngày 24 tháng 10 năm 2017 của Ủy ban nhân dân Thành phố </t>
  </si>
  <si>
    <t>Đất ở hiện hữu</t>
  </si>
  <si>
    <t>_Tại văn bản số 2385/UBND-ĐT ngày 30/9/2025, UBND Thành phố chấp thuận tiếp tục bán đấu giá 21 địa chỉ nhà đất do Trung tâm Phát triển quỹ đất được giao quản lý.
_ Đang lập thủ tục bán đấu giá theo chỉ đạo của UBND Thành phố 
- Đưa vào kế hoạch đấu giá năm 2026</t>
  </si>
  <si>
    <t>Đã ký HĐ cho thuê ngắn hạn theo Quyết định 71/2025/QĐ-UBND ngày 26 tháng 5 năm 2025 của UBND Thành phố</t>
  </si>
  <si>
    <t>Số  22 Kinh Dương Vương, phường Phú Lâm (trước đây là Phường 13, Quận 6 (Khu 2))</t>
  </si>
  <si>
    <t>Phú Lâm</t>
  </si>
  <si>
    <t>Quyết định số 3894/QĐ-UBND ngày 01/8/2016 của Ủy ban nhân dân Thành phố</t>
  </si>
  <si>
    <t>Đất ở</t>
  </si>
  <si>
    <t>_Tại văn bản số 2385/UBND-ĐT ngày 30/9/2025, UBND Thành phố chấp thuận tiếp tục bán đấu giá 21 địa chỉ nhà đất do Trung tâm Phát triển quỹ đất được giao quản lý.
_Đã hoàn tất công tác đo vẽ bản đồ HTVT 
_ Đang  lập thủ tục bán đấu giá theo chỉ đạo của UBND Thành phố 
_Đưa vào kế hoạch đấu giá năm 2026</t>
  </si>
  <si>
    <t>Số 55/5 (số cũ 99) Lý Chiêu Hoàng, phường Bình Phú, Tp.HCM (trước đây là Phường 10, Quận 6)</t>
  </si>
  <si>
    <t>Bình Phú</t>
  </si>
  <si>
    <t>Văn bản số 5513/UBND-TM ngày 12 tháng 9 năm 2015 của Ủy ban nhân dân Thành phố</t>
  </si>
  <si>
    <t>Đất nhóm nhà ở hiện hữu</t>
  </si>
  <si>
    <t>_Tại văn bản số 2385/UBND-ĐT ngày 30/9/2025, UBND Thành phố chấp thuận tiếp tục bán đấu giá 21 địa chỉ nhà đất do Trung tâm Phát triển quỹ đất được giao quản lý.
_Đang lập thủ tục bán đấu giá theo chỉ đạo của UBND Thành phố tại văn bản số 2385/UBND-ĐT ngày 30/9/2025
- Đưa vào kế hoạch đấu giá năm 2026</t>
  </si>
  <si>
    <t>Số B7 Nguyễn Hữu Trí, xã Tân Nhựt, Tp.HCM (trước đây là thị trấn Tân Túc, Bình Chánh)</t>
  </si>
  <si>
    <t>Tân Nhựt</t>
  </si>
  <si>
    <t>Văn bản số 8252/UBND-TM ngày 31 tháng 12 năm 2008, Ủy ban nhân dân thành phố</t>
  </si>
  <si>
    <t>Kho tàng bến bãi</t>
  </si>
  <si>
    <t>Khu đất tại ấp I,xã Phú Hòa Đông, Tp.HCM (trước đây là xã Tân Thạnh Tây (Tổng Công ty NNSG), Củ Chi),</t>
  </si>
  <si>
    <t>Tân Thạnh Tây</t>
  </si>
  <si>
    <t>Văn bản số 2416/UBND-ĐTMT ngày 20 tháng 5 năm 2016 của Ủy ban nhân dân Thành phố</t>
  </si>
  <si>
    <t>Đất nhà ở xây dựng mới, đát cây xanh sử dụng công cộng, một phần thuộc lộ giới</t>
  </si>
  <si>
    <t xml:space="preserve">Khu đất 621 Phạm Văn Chí, phường Bình Tiên, Tp.HCM (trước đây là Phường 7, Quận 6). </t>
  </si>
  <si>
    <t>Bình Tiên</t>
  </si>
  <si>
    <t>Quyết định số 1595/QĐ-UBND ngày 14/5/2020 của Ủy ban nhân dân Thành phố</t>
  </si>
  <si>
    <t>Đất hỗn hợp</t>
  </si>
  <si>
    <t>_UBND Thành phố ban hành QĐ số  830/QĐ-UBND ngày 28/02/2025 của UBND Thành phố về ban hành Kế hoạch đấu giá năm 2025. 
- Đang lập thủ tục đo vẽ bản đồ HTVT, thực hiện thủ tục liên quan quy hoạch chi tiết 1/500, làm cơ sở bán đấu giá theo QĐ số số 830/QĐ-UBND ngày 28/02/2025
-  Đưa vào kế hoạch đấu giá năm 2026</t>
  </si>
  <si>
    <t>Số 402/3 Hồng Bàng, Phường Minh Phụng, Tp.HCM (trước đây là Phường 16, Quận 11)</t>
  </si>
  <si>
    <t>Minh Phụng</t>
  </si>
  <si>
    <t xml:space="preserve">Quyết định số 330/QĐ-UBND ngày 24/01/2022 của UBND TPHCM </t>
  </si>
  <si>
    <t>Đất dân cư hiện hữu cải tạo</t>
  </si>
  <si>
    <t>_UBND Thành phố ban hành QĐ số  830/QĐ-UBND ngày 28/02/2025 của UBND Thành phố về ban hành Kế hoạch đấu giá năm 2025. 
_Đã hoàn tất đo vẽ hoàn tất đo vẽ bản đồ HTVT
_Đang lập thủ tục bán đấu giá theo chỉ đạo của UBND Thành phố tại  QĐ số  830/QĐ-UBND ngày 28/02/2025
- Đưa vào kế hoạch đấu giá năm 2026</t>
  </si>
  <si>
    <t>Khu đất tại 84/4A đường Linh Trung, phường Linh Xuân, Tp.HCM (trước đây là phường Linh Trung, quận Thủ Đức (Con Nai Vàng))</t>
  </si>
  <si>
    <t>Linh Xuân</t>
  </si>
  <si>
    <t>_Quyết định số 2099/QĐ-UBND ngày 25/4/2011 của Ủy ban nhân dân Thành phố
_Văn bản số 1874/UBND-ĐTMT ngày 22 tháng 4 năm 2013 của Ủy ban nhân dân Thành phố</t>
  </si>
  <si>
    <t>Đất ở xây dựng mới, giáo dục, giao thông</t>
  </si>
  <si>
    <t xml:space="preserve"> Khu đất Thương mại – Dịch vụ phía Bắc  tại Khu dân cư 13E – Khu chức năng 13 – Khu đô thị mới Nam Thành phố  xã Bình Hưng, TPHCM (trước đây là xã Phong Phú, huyện Bình Chánh) (1.802,1m2 phía Bắc)  </t>
  </si>
  <si>
    <t>Bình Hưng</t>
  </si>
  <si>
    <t>Văn bản số 10252/VP-ĐT ngày 01/11/2019 của Văn phòng Ủy ban nhân dân Thành phố</t>
  </si>
  <si>
    <t>Nhà ở xây dựng mới</t>
  </si>
  <si>
    <t>_UBND Thành phố ban hành QĐ số  830/QĐ-UBND ngày 28/02/2025 của UBND Thành phố về ban hành Kế hoạch đấu _Đang lập thủ tục bán đấu giá theo chỉ đạo của UBND Thành phố tại  QĐ số  830/QĐ-UBND ngày 28/02/2025
- Đưa vào kế hoạch đấu giá năm 2026</t>
  </si>
  <si>
    <t>Khu đất Thương mại – Dịch vụ phía Nam tại Khu dân cư 13E – Khu chức năng 13 – Khu đô thị mới Nam Thành phố, xã Bình Hưng, TPHCM (trước đây là xã Phong Phú, huyện Bình Chánh) (2.464m2 phía Nam)</t>
  </si>
  <si>
    <t>Trung tâm thương mại</t>
  </si>
  <si>
    <t>Số 33 Vạn Tượng, phường Chợ Lớn, Tp.HCM (trước đây là Phường 13, Quận 5)</t>
  </si>
  <si>
    <t>Chợ Lớn</t>
  </si>
  <si>
    <t>- Văn bản số 7884/UBND-TM ngày 10/12/2015 của Ủy ban nhân dân Thành phố.
- Quyết định số 3352/QĐ-UBND ngày 08/8/2019 của Ủy ban nhân dân Thành phố</t>
  </si>
  <si>
    <t>Khu 1, diện tích 827m2, đất trống
Khu 2, diện tích 156,4m2, tầng trệt trong chung cư 26-32 Vạn Tượng</t>
  </si>
  <si>
    <t>Một phần đất dân cư hiện hữu, một phần đất TMDV</t>
  </si>
  <si>
    <t>_Tại văn bản số 2385/UBND-ĐT ngày 30/9/2025, UBND Thành phố chấp thuận tiếp tục bán đấu giá 21 địa chỉ nhà đất do Trung tâm Phát triển quỹ đất được giao quản lý.
__ Đang lập thủ tục bán đấu giá theo chỉ đạo của UBND Thành phố 
_Đưa vào kế hoạch đấu giá năm 2026</t>
  </si>
  <si>
    <t>Số 726 (trệt, lầu) Nguyễn Trãi, phường Chợ Lớn, Tp.HCM (trước đây là Phường 11, Quận 5)</t>
  </si>
  <si>
    <t>- Quyết định số 4665/QĐ-UBND ngày 22/10/2018 của Ủy ban nhân dân Thành phố
- Quyết định số 3352/QĐ-UBND ngày 08/8/2019 của Ủy ban nhân dân Thành phố</t>
  </si>
  <si>
    <t>Nhà 02 tấng, 02 lửng</t>
  </si>
  <si>
    <t>Đất dân cư hiện hữu</t>
  </si>
  <si>
    <t>_Tại văn bản số 2385/UBND-ĐT ngày 30/9/2025, UBND Thành phố chấp thuận tiếp tục bán đấu giá 21 địa chỉ nhà đất do Trung tâm Phát triển quỹ đất được giao quản lý.
_Đã hoàn tất công tác đo đạc bản đồ HTVT, bản vẽ hiện trạng kiến trúc, lập biên bản đánh giá TL CLCL của công trình
_ Đang  lập thủ tục bán đấu giá theo chỉ đạo của UBND Thành phố 
_Đưa vào kế hoạch đấu giá năm 2026</t>
  </si>
  <si>
    <t>Số 15/7 – 15/9 Ngô Quyền, phường Chợ Lớn, Tp.HCM (trước đây là Phường 10, Quận 5)</t>
  </si>
  <si>
    <t>Nhà 05 tầng, 01 lửng</t>
  </si>
  <si>
    <t>Số 15/2 Ngô Quyền, phường Chợ Lớn, Tp.HCM (trước đây là Phường 10, Quận 5 )</t>
  </si>
  <si>
    <t>Nhà 2 tầng</t>
  </si>
  <si>
    <t xml:space="preserve">Số 77 Nguyễn Thi, phường Chợ Lớn, Tp.HCM (trước đây là Phường 13, Quận 5) </t>
  </si>
  <si>
    <t>Nhà 03 tầng 01 lửng</t>
  </si>
  <si>
    <t>Số 57-59 Lương Nhữ Học, phường Chợ Lớn, Tp.HCM (trước đây là Phường 10, Quận 5)</t>
  </si>
  <si>
    <t>Quyết định số 5835/QĐ-UBND ngày 28 tháng 11 năm 2014 của Ủy ban nhân dân Thành phố</t>
  </si>
  <si>
    <t>Nhà 01 tầng</t>
  </si>
  <si>
    <t>Số 168-170 Hàn Hải Nguyên, phường Bình Thới, Tp.HCM (trước đây là Phường 8, Quận 11)</t>
  </si>
  <si>
    <t>Bình Thới</t>
  </si>
  <si>
    <t>Văn bản số 5019/UBND-KT ngày 11 tháng 8 năm 2017 của Ủy ban nhân dân Thành phố</t>
  </si>
  <si>
    <t>Nhà 02 tầng, 01 lửng</t>
  </si>
  <si>
    <t>_Tại văn bản số 2385/UBND-ĐT ngày 30/9/2025, UBND Thành phố chấp thuận tiếp tục bán đấu giá 21 địa chỉ nhà đất do Trung tâm Phát triển quỹ đất được giao quản lý.
_Đã hoàn tất công tác đo đạc bản đồ HTVT, bản vẽ hiện trạng kiến trúc, lập biên bản đánh giá TL CLCL của công trình
_ Đang lập thủ tục bán đấu giá theo chỉ đạo của UBND Thành phố 
_Đưa vào kế hoạch đấu giá năm 2026</t>
  </si>
  <si>
    <t>Số 105B đường Kha Vạn Cân, và số 40 đường số 01 (khu 301), Khu phố 3, phường Linh Xuân (trước đây là phường Linh Tây, Thủ Đức)</t>
  </si>
  <si>
    <t xml:space="preserve">- Văn bản số 28/UBND-TM ngày 07 tháng 01 năm 2015 của Ủy ban nhân dân thành phố.
- Quyết định số 5665/QĐ-UBND ngày 24 tháng 10 năm 2017 của Ủy ban nhân dân thành phố
- Ngày 24/ 01/2019, Ủy ban nhân dân thành phố có Văn bản số 269/UBND-ĐT về hợp thửa đất tại phường Linh Tây quận Thủ Đức. </t>
  </si>
  <si>
    <t>Nhà 02 tầng</t>
  </si>
  <si>
    <t>Nhà ở hiện hữu</t>
  </si>
  <si>
    <t>_Tại văn bản số 2385/UBND-ĐT ngày 30/9/2025, UBND Thành phố chấp thuận tiếp tục bán đấu giá 21 địa chỉ nhà đất do Trung tâm Phát triển quỹ đất được giao quản lý.
_Đã hoàn tất công tác đo vẽ bản đồ HTVT, bản vẽ HT KT, lập biên bản đánh giá tỷ lệ chất lượng còn lại của công trình
_Đang lập thủ tục bán đấu giá theo chỉ đạo của UBND Thành phố tại văn bản số 2385/UBND-ĐT ngày 30/9/2025
- Đưa vào kế hoạch đấu giá năm 2026</t>
  </si>
  <si>
    <t>Số 44/14 Nguyễn Văn Đậu, phường Gia Định, TPHCM  (trước đây là Phường 6, quận Bình Thạnh)</t>
  </si>
  <si>
    <t>Gia Định</t>
  </si>
  <si>
    <t>Quyết định số 5665/QĐ-UBND ngày 24 tháng 10 năm 2017 của Ủy ban nhân dân thành phố</t>
  </si>
  <si>
    <t xml:space="preserve">Nhà 03 tầng </t>
  </si>
  <si>
    <t>Nhà ở hiện hữu ổn định (cải tạo chỉnh trang)</t>
  </si>
  <si>
    <t>Số 73G đường Võ Văn Ngân,  phường Thủ Đức, Tp.HCM (trước đây là phường Bình Thọ, Thủ Đức)</t>
  </si>
  <si>
    <t>Thủ Đức</t>
  </si>
  <si>
    <t>Nhà ở hiện hữu cải tạo</t>
  </si>
  <si>
    <t>Số 60 đường 01, Ấp Giãn Dân, phường Long Bình, Tp.HCM (trước đây là phường Long Thạnh Mỹ, Thủ Đức)</t>
  </si>
  <si>
    <t>Long Bình</t>
  </si>
  <si>
    <t>Nhà 01 trệt</t>
  </si>
  <si>
    <t>Nhà ở hiện hữu, cải tạo, chỉnh trang</t>
  </si>
  <si>
    <t>Số 192 Dương Bá Trạc, phường Chánh Hưng, Tp.HCM (trước đây là Phường 2, Quận 8)</t>
  </si>
  <si>
    <t>Chánh Hưng</t>
  </si>
  <si>
    <t>Quyết định số 2389/QĐ-UBND ngày 22 tháng 5 năm 2015 của Ủy ban nhân dân Thành phố</t>
  </si>
  <si>
    <t>Nhà đã xuống cấp</t>
  </si>
  <si>
    <t>_Tại văn bản số 2385/UBND-ĐT ngày 30/9/2025, UBND Thành phố chấp thuận tiếp tục bán đấu giá 21 địa chỉ nhà đất do Trung tâm Phát triển quỹ đất được giao quản lý.
_Đã hoàn tất công tác đo vẽ bản đồ HTVT
_Đang lập thủ tục bán đấu giá theo chỉ đạo của UBND Thành phố tại văn bản số 2385/UBND-ĐT ngày 30/9/2025
- Đưa vào kế hoạch đấu giá năm 2026</t>
  </si>
  <si>
    <t>Số 418/1C đường Nơ Trang Long, Phường Bình Lợi Trung, TPHCM (trước đây là Phường 13, quận Bình Thạnh)</t>
  </si>
  <si>
    <t>Bình Lợi Trung</t>
  </si>
  <si>
    <t xml:space="preserve">Quyết định số 1963/QĐ-UBND ngày 08/5/2018 của Ủy ban nhân dân ban Thành phố </t>
  </si>
  <si>
    <t>Số 453/82 Lê Văn Sỹ, phường Nhiêu Lộc, Tp.HCM (trước đây là Phường 12, Quận 3)</t>
  </si>
  <si>
    <t>Nhiêu Lộc</t>
  </si>
  <si>
    <t>_Quyết định số 3592/QĐ-UBND ngày 24/7/2015 của Ủy ban nhân dân Thành phố.
_Văn bản số 1108/UBND-ĐTMT ngày 16/3/2016 của Ủy ban nhân dân Thành phố</t>
  </si>
  <si>
    <t>Nhà tường gạch, mái tôn</t>
  </si>
  <si>
    <t>Nhà ở hiện hữu chỉnh trang</t>
  </si>
  <si>
    <t>_UBND Thành phố ban hành QĐ số  830/QĐ-UBND ngày 28/02/2025 của UBND Thành phố về ban hành Kế hoạch đấu giá năm 2025. 
_Đã hoàn tất đo vẽ hoàn tất đo vẽ bản đồ HTVT, bản đồ hiện trạng kiến trúc, lập biên bản đánh giá tỷ lệ CLCL của công trình trên đất.
_Đang lập thủ tục bán đấu giá theo chỉ đạo của UBND Thành phố tại  QĐ số  830/QĐ-UBND ngày 28/02/2025
- Đưa vào kế hoạch đấu giá năm 2026</t>
  </si>
  <si>
    <t>Nhà đất Bệnh viện Bình Chánh, thuộc thửa 258, tờ bản đồ số 27,  xã Tân Nhựt, Thành phố Hồ Chí Minh (trước đây là thị trấn Tân Túc, huyện Bình Chánh)</t>
  </si>
  <si>
    <t xml:space="preserve">Văn bản số 1715/UBND-ĐTMT ngày 02/4/2015 của Ủy ban nhân dân Thành phố </t>
  </si>
  <si>
    <t>Khối nhà cũ của Bệnh viện Bính chánh</t>
  </si>
  <si>
    <t>Nhà ở xây dựng mới thấp tầng, đất giao thông</t>
  </si>
  <si>
    <t>Khu đất thu hồi của Công ty TNHH San Miguel Pure Foods (VN) tại tờ bản đồ số 37(244565)</t>
  </si>
  <si>
    <t>Bến Cát</t>
  </si>
  <si>
    <t>UBND tỉnh Bình Dương (cũ) thu hồi giao Chi nhánh Bình Dương quản lý tại Quyết định số 3038/QĐ-UBND ngày 27/12/2021</t>
  </si>
  <si>
    <t xml:space="preserve">Hiện trạng đất sạch </t>
  </si>
  <si>
    <t xml:space="preserve">Khu 1: Đất ở đô thị, giao thông, công trình năng lượng,
 khu 2,3: Đất ở đô thị
</t>
  </si>
  <si>
    <t xml:space="preserve">- Trên cơ sở QHCT 1/500  khu đất đã được phê duyệt, Chi nhánh Bình Dương đã có Công văn  đề nghị Sở Xây dựng lập hồ sơ đề nghị chấp thuận chủ trương đầu tư đối với khu đất. Hiện, Sở Xây dựng đang lập hồ sơ đề nghị chấp thuận chủ trương đầu tư trình Sở Tài chính thẩm định trình Ủy ban nhân dân Thành phố Hồ Chí Minh phê duyệt. </t>
  </si>
  <si>
    <t>Khu đất thu hồi của Công ty Sobexco</t>
  </si>
  <si>
    <t>Thới Hòa</t>
  </si>
  <si>
    <t>UBND tỉnh Bình Dương (cũ) thu hồi giao Chi nhánh Bình Dương quản lý tại Quyết định số 1990/QĐ-UBND ngày 01/08/2016</t>
  </si>
  <si>
    <t>Một số công trình cũ gồm: nhà xưởng, nhà kho, nhà ở, nhà hành chính - văn phòng và các tài sản khác (bồn nước, mái che tôn, tường rào, móng nhà kiềng cột…)</t>
  </si>
  <si>
    <t>- Chi nhánh Bình Dương đã lập, trình Sở Nông nghiệp và Môi trường thẩm định, trình UBND tỉnh Bình Dương (cũ) phê duyệt phương án đấu giá ; giá khởi điểm khu đất . Ngày 16/12/2025, UBND Thành phố ban hành Quyết định đấu giá tại Quyết định số 3219/QĐ-UBND. Theo đó, Chi nhánh Bình Dương đã có Thông báo số 31/TB-CNBD-QLPTQĐ ngày 26/12/2025 về việc lựa chọn Tổ chức hành nghề đấu giá tài sản để tổ chức đấu giá quyền sử dụng đất. Hiện, Chi nhánh Bình Dương đang thực hiện thủ tục để tổ chức đấu giá quyền sử dụng đất.</t>
  </si>
  <si>
    <t>Bán đấu giá</t>
  </si>
  <si>
    <t>Kho hải sản Long Hải</t>
  </si>
  <si>
    <t>Long Hải</t>
  </si>
  <si>
    <t>Quyết định số 1934/QĐ-UBND ngày 23/8/2013 của UBND tỉnh BR-VT</t>
  </si>
  <si>
    <t>Đất ở đô thị, giao thông, TMDV</t>
  </si>
  <si>
    <t>Khu đất thu hồi của Tổng Công ty Mía đường II</t>
  </si>
  <si>
    <t>Quyết định số 2339/QĐ-UBND ngày 18/8/2017 của UBND tỉnh BR-VT</t>
  </si>
  <si>
    <t>TMDV, đất ở nông thôn, đất giao thông, đất khu vui chơi giải trí công cộng, đất thể thao</t>
  </si>
  <si>
    <t>Phước Thắng</t>
  </si>
  <si>
    <t>Quyết định 1453/QĐ-UBND ngày 15/7/2014 của UBND tỉnh BR-VT; Quyết định 1939/QĐ-UBND ngày 24/7/2024 của UBND tỉnh BRVT.</t>
  </si>
  <si>
    <t>Đất xây dựng cơ sở y tế; đất giao thông</t>
  </si>
  <si>
    <t>Khu đất đấu giá 02 lần không thành. Thực hiện thủ tục đấu giá lại sau khi đăng thông tin công khai theo quy định tại khoản 3 Điều 54 Nghị định số 102/2024/NĐ
CP ngày 30/7/2024 của Chính phủ.</t>
  </si>
  <si>
    <t>bán đấu giá</t>
  </si>
  <si>
    <t>Khu đất thu hồi của BQLĐTXD-PTQĐ huyện</t>
  </si>
  <si>
    <t>Kim Long</t>
  </si>
  <si>
    <t>Quyết định 1895/QĐ-UBND ngày 24/6/2025 của UBND tỉnh BRVT.</t>
  </si>
  <si>
    <t>TMDV</t>
  </si>
  <si>
    <t>Khu đất thhu hồi của UBND xã Bình Châu</t>
  </si>
  <si>
    <t>Bình Châu</t>
  </si>
  <si>
    <t>Quyết định số 1894/QĐ-UBND ngày 24/6/2025 của UBND tỉnh BR-VT</t>
  </si>
  <si>
    <t xml:space="preserve"> Đất trống</t>
  </si>
  <si>
    <t>Đất y tế</t>
  </si>
  <si>
    <t>Cơ sở nhà, đất của các đơn vị thuộc Kho bạc nhà nước tỉnh, 93/53 Đường Lê Quang Định, phường Thắng Nhất, TPVT</t>
  </si>
  <si>
    <t>Phường rạch Dừa</t>
  </si>
  <si>
    <t>Văn bản 3907/UBND-VP ngày 14/4/2021 của UBND tỉnh giao TTQL&amp;PT nhà ở trông giữ, bảo vệ; QĐ 2126/QĐ-BTC ngày 16/12/2020 của Bộ Tài chính</t>
  </si>
  <si>
    <t>Có tài sản là nhà và vật kiến trúc (để trống)</t>
  </si>
  <si>
    <t>Theo Quy hoạch chi tiết tỷ lệ 1/500 Khu nhà ở Đông Bắc Sân bay, phường Thắng Nhất, thành phố Vũng Tàu đã được UBND tỉnh Bà Rịa - Vũng Tàu phê duyệt tại Quyết định số 267/QĐ-UBT ngày 04/03/1993 thì thửa đất trên thuộc quy hoạch đất nhà ở (khu B), tầng cao trung bình 03 tầng, mật độ xây dựng theo Quy chuẩn xây dựng Việt Nam</t>
  </si>
  <si>
    <t>Cơ sở nhà, đất của các đơn vị thuộc Kho bạc nhà nước tỉnh, 93/55 Đường Lê Quang Định, phường Thắng Nhất, TPVT</t>
  </si>
  <si>
    <t>Trụ sở cũ của Chi cục phòng chống tệ nạn xã hội, 84 Huỳnh Khương An, Phường 3, TPVT</t>
  </si>
  <si>
    <t>Phường Vũng Tàu</t>
  </si>
  <si>
    <t xml:space="preserve">QĐ số 2432/QĐ-UBND ngày 19/8/2020 và QĐ số 135/QĐ-UBND ngày 20/01/2021 của UBND tỉnh </t>
  </si>
  <si>
    <t xml:space="preserve">Tính chất: Nhà ở liên kế:
+ Mật độ xây dựng: Theo quy chuẩn xây dựng (100%); 
+ Chiều cao tối đa: 04 tầng;
Theo quy hoạch chi tết tỷ lệ 1/500 Khu nhà ở đường Nam Kỳ Khởi Nghĩa 1 đã được UBND Đặc khu Vũng Tàu - Côn Đảo </t>
  </si>
  <si>
    <t>Trụ sở cũ Ban Tôn giáo (Sở Nội vụ), 13 Lý Tự Trọng, Phường 1,  TPVT</t>
  </si>
  <si>
    <t>QĐ số 2451/QĐ-UBND ngày 28/8/2017 của UBND tỉnh</t>
  </si>
  <si>
    <t>Khu đất thu hồi của Công ty TNHH Thoát nước &amp; PTĐT tỉnh BR-VT (Chợ Du lịch), đường Nguyễn Biểu</t>
  </si>
  <si>
    <t>Vũng Tàu</t>
  </si>
  <si>
    <t>Quyết định số 381/QĐ-UBND ngày 27/2/2020 của UBND tỉnh BR-VT;Quyết định số 213/QĐ-UBND ngày 24/1/2025 của UBND tỉnh BR-VT</t>
  </si>
  <si>
    <t>Có tài sản trên đất</t>
  </si>
  <si>
    <t>Đất thương mại dịch vụ; đất giao thông</t>
  </si>
  <si>
    <t>Khu đất thu hồi của UBND phường Thắng Tam (Tôm càng xanh)</t>
  </si>
  <si>
    <t>Quyết định 2024/QĐ-UBND ngày 31/7/2024 của UBND tỉnh BR-VT.</t>
  </si>
  <si>
    <t>Đất thương mại dịch vụ</t>
  </si>
  <si>
    <t>Siêu thị Châu Đức</t>
  </si>
  <si>
    <t>Ngãi Giao</t>
  </si>
  <si>
    <t>Quyết định 189/QĐ-UBND ngày 23/01/2025 của UBND tỉnh BRVT.</t>
  </si>
  <si>
    <t>Khu đất thu hồi của UBND huyện Châu Đức</t>
  </si>
  <si>
    <t>Quyết định 1896/QĐ-UBND ngày 24/6/2025 của UBND tỉnh BRVT.</t>
  </si>
  <si>
    <t>Đất ở đô thị</t>
  </si>
  <si>
    <t xml:space="preserve">Trường hợp Ủy ban nhân dân Thành phố
sử dụng khu đất để thực hiện dự án tái
định cư, khu đất này sẽ được đưa ra khỏi
kế hoạch đấu giá
</t>
  </si>
  <si>
    <t>Khu đất thu hồi của Công ty TNHH Sáng kiến Y tế Quốc tế Vũng Tàu (bệnh viện đa khoa)</t>
  </si>
  <si>
    <t>Đã đấu giá năm 2025
dự kiến tháng 02/2026 cấp GCN xong, sẽ tiến hành  bàn giao đất</t>
  </si>
  <si>
    <t>Đã đấu giá năm 2025
dự kiến tháng 02/2026 cấp GCN xong sẽ tiến hành bàn giao đất</t>
  </si>
  <si>
    <t>2.1. Khu vực Thành phố Hồ Chí Minh (27 khu)</t>
  </si>
  <si>
    <t>2.2. Khu vực Bình Dương (02 khu)</t>
  </si>
  <si>
    <t>2. Các khu đất đã được cơ quan có thẩm quyền chấp thuận chủ trương bán đấu giá</t>
  </si>
  <si>
    <t>Giá trị ước tính (tỷ đồng)</t>
  </si>
  <si>
    <t>Kế hoạch số 88/KH-UBND ngày 12/3/2026 phê duyệt kế hoạch đấu giá quyền sử dụng đất năm 2026</t>
  </si>
  <si>
    <t>Kế hoạch số 88/KH-UBND ngày 12/3/2026 phê duyệt kế hoạch đấu giá quyền sử dụng đất năm 2027</t>
  </si>
  <si>
    <t>Kế hoạch số 88/KH-UBND ngày 12/3/2026 phê duyệt kế hoạch đấu giá quyền sử dụng đất năm 2028</t>
  </si>
  <si>
    <t>Kế hoạch số 88/KH-UBND ngày 12/3/2026 phê duyệt kế hoạch đấu giá quyền sử dụng đất năm 2029</t>
  </si>
  <si>
    <t>Kế hoạch số 88/KH-UBND ngày 12/3/2026 phê duyệt kế hoạch đấu giá quyền sử dụng đất năm 2030</t>
  </si>
  <si>
    <t>Kế hoạch số 88/KH-UBND ngày 12/3/2026 phê duyệt kế hoạch đấu giá quyền sử dụng đất năm 2031</t>
  </si>
  <si>
    <t>Kế hoạch số 88/KH-UBND ngày 12/3/2026 phê duyệt kế hoạch đấu giá quyền sử dụng đất năm 2032</t>
  </si>
  <si>
    <t>Kế hoạch số 88/KH-UBND ngày 12/3/2026 phê duyệt kế hoạch đấu giá quyền sử dụng đất năm 2033</t>
  </si>
  <si>
    <t>Kế hoạch số 88/KH-UBND ngày 12/3/2026 phê duyệt kế hoạch đấu giá quyền sử dụng đất năm 2034</t>
  </si>
  <si>
    <t>Kế hoạch số 88/KH-UBND ngày 12/3/2026 phê duyệt kế hoạch đấu giá quyền sử dụng đất năm 2035</t>
  </si>
  <si>
    <t>Kế hoạch số 88/KH-UBND ngày 12/3/2026 phê duyệt kế hoạch đấu giá quyền sử dụng đất năm 2036</t>
  </si>
  <si>
    <t>Kế hoạch số 88/KH-UBND ngày 12/3/2026 phê duyệt kế hoạch đấu giá quyền sử dụng đất năm 2037</t>
  </si>
  <si>
    <t>Kế hoạch số 88/KH-UBND ngày 12/3/2026 phê duyệt kế hoạch đấu giá quyền sử dụng đất năm 2038</t>
  </si>
  <si>
    <t>Kế hoạch số 88/KH-UBND ngày 12/3/2026 phê duyệt kế hoạch đấu giá quyền sử dụng đất năm 2039</t>
  </si>
  <si>
    <t>Kế hoạch số 88/KH-UBND ngày 12/3/2026 phê duyệt kế hoạch đấu giá quyền sử dụng đất năm 2040</t>
  </si>
  <si>
    <t>Kế hoạch số 88/KH-UBND ngày 12/3/2026 phê duyệt kế hoạch đấu giá quyền sử dụng đất năm 2041</t>
  </si>
  <si>
    <t>Kế hoạch số 88/KH-UBND ngày 12/3/2026 phê duyệt kế hoạch đấu giá quyền sử dụng đất năm 2042</t>
  </si>
  <si>
    <t>Kế hoạch số 88/KH-UBND ngày 12/3/2026 phê duyệt kế hoạch đấu giá quyền sử dụng đất năm 2043</t>
  </si>
  <si>
    <t>Kế hoạch số 88/KH-UBND ngày 12/3/2026 phê duyệt kế hoạch đấu giá quyền sử dụng đất năm 2044</t>
  </si>
  <si>
    <t>Kế hoạch số 88/KH-UBND ngày 12/3/2026 phê duyệt kế hoạch đấu giá quyền sử dụng đất năm 2045</t>
  </si>
  <si>
    <t>Kế hoạch số 88/KH-UBND ngày 12/3/2026 phê duyệt kế hoạch đấu giá quyền sử dụng đất năm 2046</t>
  </si>
  <si>
    <t>Kế hoạch số 88/KH-UBND ngày 12/3/2026 phê duyệt kế hoạch đấu giá quyền sử dụng đất năm 2047</t>
  </si>
  <si>
    <t>Kế hoạch số 88/KH-UBND ngày 12/3/2026 phê duyệt kế hoạch đấu giá quyền sử dụng đất năm 2048</t>
  </si>
  <si>
    <t>Kế hoạch số 88/KH-UBND ngày 12/3/2026 phê duyệt kế hoạch đấu giá quyền sử dụng đất năm 2049</t>
  </si>
  <si>
    <t>Kế hoạch số 88/KH-UBND ngày 12/3/2026 phê duyệt kế hoạch đấu giá quyền sử dụng đất năm 2050</t>
  </si>
  <si>
    <t>Kế hoạch số 88/KH-UBND ngày 12/3/2026 phê duyệt kế hoạch đấu giá quyền sử dụng đất năm 2051</t>
  </si>
  <si>
    <t>Kế hoạch số 88/KH-UBND ngày 12/3/2026 phê duyệt kế hoạch đấu giá quyền sử dụng đất năm 2052</t>
  </si>
  <si>
    <t>Kế hoạch số 88/KH-UBND ngày 12/3/2026 phê duyệt kế hoạch đấu giá quyền sử dụng đất năm 2053</t>
  </si>
  <si>
    <t>Kế hoạch số 88/KH-UBND ngày 12/3/2026 phê duyệt kế hoạch đấu giá quyền sử dụng đất năm 2054</t>
  </si>
  <si>
    <t>Kế hoạch số 88/KH-UBND ngày 12/3/2026 phê duyệt kế hoạch đấu giá quyền sử dụng đất năm 2055</t>
  </si>
  <si>
    <t>Kế hoạch số 88/KH-UBND ngày 12/3/2026 phê duyệt kế hoạch đấu giá quyền sử dụng đất năm 2056</t>
  </si>
  <si>
    <t>Kế hoạch số 88/KH-UBND ngày 12/3/2026 phê duyệt kế hoạch đấu giá quyền sử dụng đất năm 2057</t>
  </si>
  <si>
    <t>Kế hoạch số 88/KH-UBND ngày 12/3/2026 phê duyệt kế hoạch đấu giá quyền sử dụng đất năm 2058</t>
  </si>
  <si>
    <t>Kế hoạch số 88/KH-UBND ngày 12/3/2026 phê duyệt kế hoạch đấu giá quyền sử dụng đất năm 2059</t>
  </si>
  <si>
    <t>Kế hoạch số 88/KH-UBND ngày 12/3/2026 phê duyệt kế hoạch đấu giá quyền sử dụng đất năm 2060</t>
  </si>
  <si>
    <t>Kế hoạch số 88/KH-UBND ngày 12/3/2026 phê duyệt kế hoạch đấu giá quyền sử dụng đất năm 2061</t>
  </si>
  <si>
    <t>Kế hoạch số 88/KH-UBND ngày 12/3/2026 phê duyệt kế hoạch đấu giá quyền sử dụng đất năm 2062</t>
  </si>
  <si>
    <t>Kế hoạch số 88/KH-UBND ngày 12/3/2026 phê duyệt kế hoạch đấu giá quyền sử dụng đất năm 2063</t>
  </si>
  <si>
    <t>Kế hoạch số 88/KH-UBND ngày 12/3/2026 phê duyệt kế hoạch đấu giá quyền sử dụng đất năm 2064</t>
  </si>
  <si>
    <t>2.3. Khu vực Bà Rịa - Vũng Tàu (13 khu)</t>
  </si>
  <si>
    <r>
      <t xml:space="preserve">ỦY BAN NHÂN DÂN
THÀNH PHỐ HỒ CHÍ MINH
</t>
    </r>
    <r>
      <rPr>
        <b/>
        <sz val="12"/>
        <rFont val="Times New Roman"/>
        <family val="1"/>
      </rPr>
      <t>SỞ TÀI CHÍNH</t>
    </r>
  </si>
  <si>
    <t xml:space="preserve">PHỤ LỤC 9-2: BẢNG THỐNG KÊ CÁC KHU ĐẤT CHỦ TRƯƠNG BÁN ĐẤU GIÁ (44 KHU)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</si>
</sst>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 #,##0.00_ ;_ * \-#,##0.00_ ;_ * &quot;-&quot;??_ ;_ @_ "/>
    <numFmt numFmtId="165" formatCode="#,##0.0"/>
    <numFmt numFmtId="166" formatCode="_(* #,##0.0_);_(* \(#,##0.0\);_(* &quot;-&quot;??_);_(@_)"/>
    <numFmt numFmtId="167" formatCode="_(* #,##0.00_);_(* \(#,##0.00\);_(* &quot;-&quot;?_);_(@_)"/>
    <numFmt numFmtId="168" formatCode="_(* #,##0.0000_);_(* \(#,##0.0000\);_(* &quot;-&quot;??_);_(@_)"/>
  </numFmts>
  <fonts count="8" x14ac:knownFonts="1">
    <font>
      <sz val="11"/>
      <color theme="1"/>
      <name val="Calibri"/>
      <charset val="134"/>
      <scheme val="minor"/>
    </font>
    <font>
      <sz val="12"/>
      <name val="Times New Roman"/>
      <family val="1"/>
    </font>
    <font>
      <b/>
      <sz val="12"/>
      <color theme="1"/>
      <name val="Times New Roman"/>
      <family val="1"/>
    </font>
    <font>
      <sz val="12"/>
      <color theme="1"/>
      <name val="Times New Roman"/>
      <family val="1"/>
    </font>
    <font>
      <b/>
      <sz val="12"/>
      <name val="Times New Roman"/>
      <family val="1"/>
    </font>
    <font>
      <sz val="11"/>
      <color theme="1"/>
      <name val="Calibri"/>
      <family val="2"/>
      <scheme val="minor"/>
    </font>
    <font>
      <sz val="12"/>
      <color rgb="FFFF0000"/>
      <name val="Times New Roman"/>
      <family val="1"/>
    </font>
    <font>
      <sz val="14"/>
      <name val="Times New Roman"/>
      <family val="1"/>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s>
  <cellStyleXfs count="6">
    <xf numFmtId="0" fontId="0" fillId="0" borderId="0"/>
    <xf numFmtId="164" fontId="5" fillId="0" borderId="0" applyFont="0" applyFill="0" applyBorder="0" applyAlignment="0" applyProtection="0">
      <alignment vertical="center"/>
    </xf>
    <xf numFmtId="0" fontId="5" fillId="0" borderId="0"/>
    <xf numFmtId="0" fontId="5" fillId="0" borderId="0"/>
    <xf numFmtId="0" fontId="5" fillId="0" borderId="0"/>
    <xf numFmtId="43" fontId="5" fillId="0" borderId="0" applyFont="0" applyFill="0" applyBorder="0" applyAlignment="0" applyProtection="0"/>
  </cellStyleXfs>
  <cellXfs count="59">
    <xf numFmtId="0" fontId="0" fillId="0" borderId="0" xfId="0"/>
    <xf numFmtId="166" fontId="1" fillId="0" borderId="1" xfId="5" applyNumberFormat="1" applyFont="1" applyFill="1" applyBorder="1" applyAlignment="1">
      <alignment horizontal="center" vertical="center"/>
    </xf>
    <xf numFmtId="165" fontId="1" fillId="0" borderId="0" xfId="0" applyNumberFormat="1" applyFont="1" applyAlignment="1">
      <alignment horizontal="center" vertical="center"/>
    </xf>
    <xf numFmtId="0" fontId="1" fillId="0" borderId="0" xfId="0" applyFont="1" applyAlignment="1">
      <alignment vertical="center"/>
    </xf>
    <xf numFmtId="0" fontId="1" fillId="0" borderId="0" xfId="0" applyFont="1"/>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vertical="center"/>
    </xf>
    <xf numFmtId="165" fontId="4" fillId="0" borderId="0" xfId="0" applyNumberFormat="1" applyFont="1" applyAlignment="1">
      <alignment vertical="center"/>
    </xf>
    <xf numFmtId="0" fontId="4" fillId="0" borderId="0" xfId="0" applyFont="1" applyAlignment="1">
      <alignment vertical="center"/>
    </xf>
    <xf numFmtId="0" fontId="2" fillId="0" borderId="0" xfId="0" applyFont="1" applyAlignment="1">
      <alignment vertical="center"/>
    </xf>
    <xf numFmtId="0" fontId="4" fillId="0" borderId="0" xfId="0" applyFont="1"/>
    <xf numFmtId="0" fontId="2" fillId="0" borderId="0" xfId="0" applyFont="1"/>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65" fontId="1" fillId="0" borderId="1" xfId="0" applyNumberFormat="1" applyFont="1" applyBorder="1" applyAlignment="1">
      <alignment horizontal="right" vertical="center" wrapText="1"/>
    </xf>
    <xf numFmtId="0" fontId="4" fillId="0" borderId="1" xfId="0" applyFont="1" applyBorder="1" applyAlignment="1">
      <alignment horizontal="left" vertical="center"/>
    </xf>
    <xf numFmtId="165" fontId="1" fillId="0" borderId="1" xfId="0" applyNumberFormat="1" applyFont="1" applyBorder="1" applyAlignment="1">
      <alignment horizontal="left" vertical="center" wrapText="1"/>
    </xf>
    <xf numFmtId="0" fontId="1" fillId="0" borderId="1" xfId="0" quotePrefix="1" applyFont="1" applyBorder="1" applyAlignment="1">
      <alignment horizontal="left" vertical="center" wrapText="1"/>
    </xf>
    <xf numFmtId="165"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xf numFmtId="0" fontId="3" fillId="0" borderId="0" xfId="0" applyFont="1"/>
    <xf numFmtId="165" fontId="4" fillId="0" borderId="1" xfId="0" applyNumberFormat="1" applyFont="1" applyBorder="1" applyAlignment="1">
      <alignment vertical="center" wrapText="1"/>
    </xf>
    <xf numFmtId="0" fontId="1" fillId="0" borderId="1" xfId="0" applyFont="1" applyBorder="1" applyAlignment="1">
      <alignment vertical="center" wrapText="1"/>
    </xf>
    <xf numFmtId="165" fontId="1" fillId="0" borderId="1" xfId="0" applyNumberFormat="1" applyFont="1" applyBorder="1" applyAlignment="1">
      <alignment vertical="center" wrapText="1"/>
    </xf>
    <xf numFmtId="0" fontId="3" fillId="0" borderId="0" xfId="0" applyFont="1" applyAlignment="1">
      <alignment vertical="center"/>
    </xf>
    <xf numFmtId="0" fontId="1" fillId="0" borderId="0" xfId="0" applyFont="1" applyAlignment="1">
      <alignment horizontal="center" vertical="center"/>
    </xf>
    <xf numFmtId="165" fontId="4" fillId="0" borderId="1" xfId="0" applyNumberFormat="1" applyFont="1" applyBorder="1" applyAlignment="1">
      <alignment vertical="center"/>
    </xf>
    <xf numFmtId="167" fontId="1" fillId="0" borderId="1" xfId="2" applyNumberFormat="1" applyFont="1" applyBorder="1" applyAlignment="1">
      <alignment horizontal="center" vertical="center" wrapText="1"/>
    </xf>
    <xf numFmtId="167" fontId="4" fillId="0" borderId="1" xfId="0"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3" fillId="0" borderId="1" xfId="1" applyNumberFormat="1" applyFont="1" applyFill="1" applyBorder="1" applyAlignment="1">
      <alignment horizontal="center" vertical="center" wrapText="1"/>
    </xf>
    <xf numFmtId="0" fontId="1" fillId="0" borderId="1" xfId="0" applyFont="1" applyBorder="1" applyAlignment="1">
      <alignment vertical="center"/>
    </xf>
    <xf numFmtId="0" fontId="1" fillId="0" borderId="0" xfId="0" applyFont="1" applyAlignment="1">
      <alignment horizontal="left" vertical="center"/>
    </xf>
    <xf numFmtId="0" fontId="6" fillId="0" borderId="0" xfId="0" applyFont="1" applyAlignment="1">
      <alignment horizontal="left" vertical="center"/>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vertical="center"/>
    </xf>
    <xf numFmtId="0" fontId="1" fillId="0" borderId="1" xfId="0" applyFont="1" applyBorder="1"/>
    <xf numFmtId="0" fontId="6" fillId="0" borderId="1" xfId="0" applyFont="1" applyBorder="1"/>
    <xf numFmtId="0" fontId="3" fillId="0" borderId="0" xfId="0" applyFont="1" applyAlignment="1">
      <alignment horizontal="center"/>
    </xf>
    <xf numFmtId="165" fontId="3" fillId="0" borderId="0" xfId="0" applyNumberFormat="1" applyFont="1"/>
    <xf numFmtId="0" fontId="3" fillId="0" borderId="0" xfId="0" applyFont="1" applyAlignment="1">
      <alignment wrapText="1"/>
    </xf>
    <xf numFmtId="167" fontId="3" fillId="0" borderId="0" xfId="0" applyNumberFormat="1" applyFont="1" applyAlignment="1">
      <alignment horizontal="center" vertical="center"/>
    </xf>
    <xf numFmtId="0" fontId="1" fillId="0" borderId="2" xfId="0" applyFont="1" applyBorder="1"/>
    <xf numFmtId="167" fontId="1" fillId="0" borderId="1" xfId="0" applyNumberFormat="1" applyFont="1" applyBorder="1" applyAlignment="1">
      <alignment horizontal="center" vertical="center"/>
    </xf>
    <xf numFmtId="168" fontId="1" fillId="0" borderId="0" xfId="0" applyNumberFormat="1" applyFont="1" applyAlignment="1">
      <alignment horizontal="left" vertical="center"/>
    </xf>
    <xf numFmtId="165" fontId="4" fillId="0" borderId="1" xfId="0" applyNumberFormat="1" applyFont="1" applyBorder="1" applyAlignment="1">
      <alignment horizontal="left" vertical="center"/>
    </xf>
    <xf numFmtId="165" fontId="7" fillId="0" borderId="1" xfId="0" applyNumberFormat="1" applyFont="1" applyBorder="1" applyAlignment="1">
      <alignment horizontal="right" vertical="center"/>
    </xf>
    <xf numFmtId="0" fontId="4" fillId="0" borderId="0" xfId="0" applyFont="1" applyAlignment="1">
      <alignment vertical="center" wrapText="1"/>
    </xf>
    <xf numFmtId="167"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165"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4" fillId="0" borderId="3" xfId="0" applyFont="1" applyBorder="1" applyAlignment="1">
      <alignment horizontal="center" vertical="center" wrapText="1"/>
    </xf>
  </cellXfs>
  <cellStyles count="6">
    <cellStyle name="Comma" xfId="1" builtinId="3"/>
    <cellStyle name="Comma 2" xfId="5" xr:uid="{00000000-0005-0000-0000-000034000000}"/>
    <cellStyle name="Normal" xfId="0" builtinId="0"/>
    <cellStyle name="Normal 19" xfId="3" xr:uid="{00000000-0005-0000-0000-000020000000}"/>
    <cellStyle name="Normal 3" xfId="4" xr:uid="{00000000-0005-0000-0000-000026000000}"/>
    <cellStyle name="Normal 3 3" xfId="2" xr:uid="{00000000-0005-0000-0000-00001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1021614</xdr:colOff>
      <xdr:row>0</xdr:row>
      <xdr:rowOff>997838</xdr:rowOff>
    </xdr:from>
    <xdr:to>
      <xdr:col>2</xdr:col>
      <xdr:colOff>432954</xdr:colOff>
      <xdr:row>0</xdr:row>
      <xdr:rowOff>1004454</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a:off x="1627750" y="997838"/>
          <a:ext cx="969977" cy="661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5059677</xdr:colOff>
      <xdr:row>0</xdr:row>
      <xdr:rowOff>909923</xdr:rowOff>
    </xdr:from>
    <xdr:to>
      <xdr:col>9</xdr:col>
      <xdr:colOff>7620000</xdr:colOff>
      <xdr:row>0</xdr:row>
      <xdr:rowOff>909923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13140055" y="909320"/>
          <a:ext cx="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1575955</xdr:colOff>
      <xdr:row>0</xdr:row>
      <xdr:rowOff>900545</xdr:rowOff>
    </xdr:from>
    <xdr:to>
      <xdr:col>10</xdr:col>
      <xdr:colOff>1212273</xdr:colOff>
      <xdr:row>0</xdr:row>
      <xdr:rowOff>900545</xdr:rowOff>
    </xdr:to>
    <xdr:cxnSp macro="">
      <xdr:nvCxnSpPr>
        <xdr:cNvPr id="5" name="Straight Connector 4">
          <a:extLst>
            <a:ext uri="{FF2B5EF4-FFF2-40B4-BE49-F238E27FC236}">
              <a16:creationId xmlns:a16="http://schemas.microsoft.com/office/drawing/2014/main" id="{1A277250-44C7-46F5-9D92-BC9A9F2A87BC}"/>
            </a:ext>
          </a:extLst>
        </xdr:cNvPr>
        <xdr:cNvCxnSpPr/>
      </xdr:nvCxnSpPr>
      <xdr:spPr>
        <a:xfrm>
          <a:off x="10910455" y="900545"/>
          <a:ext cx="211281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L54"/>
  <sheetViews>
    <sheetView tabSelected="1" view="pageBreakPreview" zoomScale="55" zoomScaleNormal="55" zoomScaleSheetLayoutView="55" workbookViewId="0">
      <selection activeCell="A3" sqref="A3:A4"/>
    </sheetView>
  </sheetViews>
  <sheetFormatPr baseColWidth="10" defaultColWidth="9.1640625" defaultRowHeight="16" x14ac:dyDescent="0.2"/>
  <cols>
    <col min="1" max="1" width="9.1640625" style="42" customWidth="1"/>
    <col min="2" max="2" width="23.5" style="22" customWidth="1"/>
    <col min="3" max="3" width="9.33203125" style="22" customWidth="1"/>
    <col min="4" max="4" width="22.33203125" style="22" customWidth="1"/>
    <col min="5" max="5" width="18.5" style="43" customWidth="1"/>
    <col min="6" max="6" width="16.5" style="22" customWidth="1"/>
    <col min="7" max="7" width="10.5" style="22" customWidth="1"/>
    <col min="8" max="8" width="11.1640625" style="22" customWidth="1"/>
    <col min="9" max="9" width="19.5" style="22" customWidth="1"/>
    <col min="10" max="10" width="37.1640625" style="22" customWidth="1"/>
    <col min="11" max="11" width="27.33203125" style="22" customWidth="1"/>
    <col min="12" max="12" width="15.33203125" style="44" customWidth="1"/>
    <col min="13" max="13" width="18" style="45" customWidth="1"/>
    <col min="14" max="14" width="20.5" style="22" bestFit="1" customWidth="1"/>
    <col min="15" max="16384" width="9.1640625" style="22"/>
  </cols>
  <sheetData>
    <row r="1" spans="1:64" s="3" customFormat="1" ht="95" customHeight="1" x14ac:dyDescent="0.2">
      <c r="A1" s="56" t="s">
        <v>245</v>
      </c>
      <c r="B1" s="56"/>
      <c r="C1" s="56"/>
      <c r="D1" s="56"/>
      <c r="E1" s="2"/>
      <c r="G1" s="51"/>
      <c r="H1" s="51"/>
      <c r="I1" s="57" t="s">
        <v>0</v>
      </c>
      <c r="J1" s="57"/>
      <c r="K1" s="57"/>
      <c r="L1" s="57"/>
      <c r="M1" s="57"/>
    </row>
    <row r="2" spans="1:64" s="4" customFormat="1" ht="66" customHeight="1" x14ac:dyDescent="0.2">
      <c r="A2" s="58" t="s">
        <v>246</v>
      </c>
      <c r="B2" s="58"/>
      <c r="C2" s="58"/>
      <c r="D2" s="58"/>
      <c r="E2" s="58"/>
      <c r="F2" s="58"/>
      <c r="G2" s="58"/>
      <c r="H2" s="58"/>
      <c r="I2" s="58"/>
      <c r="J2" s="58"/>
      <c r="K2" s="58"/>
      <c r="L2" s="58"/>
      <c r="M2" s="58"/>
    </row>
    <row r="3" spans="1:64" s="4" customFormat="1" ht="72.75" customHeight="1" x14ac:dyDescent="0.2">
      <c r="A3" s="53" t="s">
        <v>1</v>
      </c>
      <c r="B3" s="53" t="s">
        <v>2</v>
      </c>
      <c r="C3" s="53"/>
      <c r="D3" s="53" t="s">
        <v>3</v>
      </c>
      <c r="E3" s="54" t="s">
        <v>4</v>
      </c>
      <c r="F3" s="55" t="s">
        <v>5</v>
      </c>
      <c r="G3" s="53" t="s">
        <v>6</v>
      </c>
      <c r="H3" s="53"/>
      <c r="I3" s="53" t="s">
        <v>7</v>
      </c>
      <c r="J3" s="53" t="s">
        <v>8</v>
      </c>
      <c r="K3" s="53" t="s">
        <v>9</v>
      </c>
      <c r="L3" s="53" t="s">
        <v>10</v>
      </c>
      <c r="M3" s="52" t="s">
        <v>204</v>
      </c>
    </row>
    <row r="4" spans="1:64" s="3" customFormat="1" ht="88.5" customHeight="1" x14ac:dyDescent="0.2">
      <c r="A4" s="53"/>
      <c r="B4" s="5" t="s">
        <v>11</v>
      </c>
      <c r="C4" s="5" t="s">
        <v>12</v>
      </c>
      <c r="D4" s="53"/>
      <c r="E4" s="54"/>
      <c r="F4" s="55"/>
      <c r="G4" s="6" t="s">
        <v>13</v>
      </c>
      <c r="H4" s="7" t="s">
        <v>14</v>
      </c>
      <c r="I4" s="53"/>
      <c r="J4" s="53"/>
      <c r="K4" s="53"/>
      <c r="L4" s="53"/>
      <c r="M4" s="52"/>
    </row>
    <row r="5" spans="1:64" s="11" customFormat="1" ht="60" customHeight="1" x14ac:dyDescent="0.2">
      <c r="A5" s="8"/>
      <c r="B5" s="8"/>
      <c r="C5" s="8"/>
      <c r="D5" s="8"/>
      <c r="E5" s="28">
        <f>SUM(E7:E54)</f>
        <v>2623642.3999999994</v>
      </c>
      <c r="F5" s="8"/>
      <c r="G5" s="8"/>
      <c r="H5" s="8"/>
      <c r="I5" s="8"/>
      <c r="J5" s="8"/>
      <c r="K5" s="8"/>
      <c r="L5" s="8"/>
      <c r="M5" s="30">
        <f>SUM(M7:M8,M9)</f>
        <v>28463.600164999996</v>
      </c>
      <c r="N5" s="9" t="e">
        <f>2521838.9+#REF!</f>
        <v>#REF!</v>
      </c>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row>
    <row r="6" spans="1:64" s="13" customFormat="1" ht="51.75" customHeight="1" x14ac:dyDescent="0.2">
      <c r="A6" s="8" t="s">
        <v>15</v>
      </c>
      <c r="B6" s="8"/>
      <c r="C6" s="8"/>
      <c r="D6" s="8"/>
      <c r="E6" s="8"/>
      <c r="F6" s="8"/>
      <c r="G6" s="8"/>
      <c r="H6" s="8"/>
      <c r="I6" s="8"/>
      <c r="J6" s="8"/>
      <c r="K6" s="8"/>
      <c r="L6" s="8"/>
      <c r="M6" s="30"/>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row>
    <row r="7" spans="1:64" s="26" customFormat="1" ht="158" customHeight="1" x14ac:dyDescent="0.2">
      <c r="A7" s="14">
        <v>1</v>
      </c>
      <c r="B7" s="15" t="s">
        <v>16</v>
      </c>
      <c r="C7" s="15" t="s">
        <v>17</v>
      </c>
      <c r="D7" s="15" t="s">
        <v>18</v>
      </c>
      <c r="E7" s="16">
        <v>282</v>
      </c>
      <c r="F7" s="33"/>
      <c r="G7" s="15"/>
      <c r="H7" s="15"/>
      <c r="I7" s="14" t="s">
        <v>19</v>
      </c>
      <c r="J7" s="14" t="s">
        <v>20</v>
      </c>
      <c r="K7" s="14" t="s">
        <v>199</v>
      </c>
      <c r="L7" s="14"/>
      <c r="M7" s="50">
        <v>8.9</v>
      </c>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row>
    <row r="8" spans="1:64" s="26" customFormat="1" ht="158" customHeight="1" x14ac:dyDescent="0.2">
      <c r="A8" s="14">
        <v>2</v>
      </c>
      <c r="B8" s="15" t="s">
        <v>16</v>
      </c>
      <c r="C8" s="15" t="s">
        <v>17</v>
      </c>
      <c r="D8" s="15" t="s">
        <v>18</v>
      </c>
      <c r="E8" s="16">
        <v>282</v>
      </c>
      <c r="F8" s="33"/>
      <c r="G8" s="15"/>
      <c r="H8" s="15"/>
      <c r="I8" s="14" t="s">
        <v>19</v>
      </c>
      <c r="J8" s="14" t="s">
        <v>20</v>
      </c>
      <c r="K8" s="14" t="s">
        <v>200</v>
      </c>
      <c r="L8" s="14"/>
      <c r="M8" s="50">
        <v>8.9</v>
      </c>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row>
    <row r="9" spans="1:64" s="13" customFormat="1" ht="66.5" customHeight="1" x14ac:dyDescent="0.2">
      <c r="A9" s="17" t="s">
        <v>203</v>
      </c>
      <c r="B9" s="17"/>
      <c r="C9" s="17"/>
      <c r="D9" s="17"/>
      <c r="E9" s="17"/>
      <c r="F9" s="49">
        <f>SUM(E11:E54)</f>
        <v>2623078.3999999994</v>
      </c>
      <c r="G9" s="17"/>
      <c r="H9" s="17"/>
      <c r="I9" s="17"/>
      <c r="J9" s="17"/>
      <c r="K9" s="17"/>
      <c r="L9" s="17"/>
      <c r="M9" s="30">
        <f>SUM(M11:M54)</f>
        <v>28445.800164999997</v>
      </c>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row>
    <row r="10" spans="1:64" s="13" customFormat="1" ht="66.5" customHeight="1" x14ac:dyDescent="0.2">
      <c r="A10" s="8" t="s">
        <v>201</v>
      </c>
      <c r="B10" s="8"/>
      <c r="C10" s="8"/>
      <c r="D10" s="8"/>
      <c r="E10" s="28"/>
      <c r="F10" s="8"/>
      <c r="G10" s="8"/>
      <c r="H10" s="8"/>
      <c r="I10" s="8"/>
      <c r="J10" s="8"/>
      <c r="K10" s="8"/>
      <c r="L10" s="8"/>
      <c r="M10" s="30"/>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row>
    <row r="11" spans="1:64" s="35" customFormat="1" ht="280.5" customHeight="1" x14ac:dyDescent="0.2">
      <c r="A11" s="14">
        <v>3</v>
      </c>
      <c r="B11" s="15" t="s">
        <v>21</v>
      </c>
      <c r="C11" s="15" t="s">
        <v>22</v>
      </c>
      <c r="D11" s="15" t="s">
        <v>23</v>
      </c>
      <c r="E11" s="18">
        <v>551</v>
      </c>
      <c r="F11" s="15">
        <v>744</v>
      </c>
      <c r="G11" s="15"/>
      <c r="H11" s="15" t="s">
        <v>24</v>
      </c>
      <c r="I11" s="15" t="s">
        <v>25</v>
      </c>
      <c r="J11" s="15" t="s">
        <v>26</v>
      </c>
      <c r="K11" s="15" t="s">
        <v>205</v>
      </c>
      <c r="L11" s="15" t="s">
        <v>27</v>
      </c>
      <c r="M11" s="29">
        <v>317.5</v>
      </c>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row>
    <row r="12" spans="1:64" s="35" customFormat="1" ht="324.5" customHeight="1" x14ac:dyDescent="0.2">
      <c r="A12" s="14">
        <v>4</v>
      </c>
      <c r="B12" s="15" t="s">
        <v>28</v>
      </c>
      <c r="C12" s="15" t="s">
        <v>29</v>
      </c>
      <c r="D12" s="15" t="s">
        <v>30</v>
      </c>
      <c r="E12" s="18">
        <v>1105</v>
      </c>
      <c r="F12" s="15">
        <v>0</v>
      </c>
      <c r="G12" s="15" t="s">
        <v>13</v>
      </c>
      <c r="H12" s="36"/>
      <c r="I12" s="15" t="s">
        <v>31</v>
      </c>
      <c r="J12" s="15" t="s">
        <v>32</v>
      </c>
      <c r="K12" s="15" t="s">
        <v>206</v>
      </c>
      <c r="L12" s="15"/>
      <c r="M12" s="31">
        <v>75.900000000000006</v>
      </c>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row>
    <row r="13" spans="1:64" s="35" customFormat="1" ht="240.75" customHeight="1" x14ac:dyDescent="0.2">
      <c r="A13" s="14">
        <v>5</v>
      </c>
      <c r="B13" s="15" t="s">
        <v>33</v>
      </c>
      <c r="C13" s="15" t="s">
        <v>34</v>
      </c>
      <c r="D13" s="15" t="s">
        <v>35</v>
      </c>
      <c r="E13" s="18">
        <v>176.9</v>
      </c>
      <c r="F13" s="15">
        <v>0</v>
      </c>
      <c r="G13" s="15" t="s">
        <v>13</v>
      </c>
      <c r="H13" s="36"/>
      <c r="I13" s="15" t="s">
        <v>36</v>
      </c>
      <c r="J13" s="15" t="s">
        <v>37</v>
      </c>
      <c r="K13" s="15" t="s">
        <v>207</v>
      </c>
      <c r="L13" s="15" t="s">
        <v>38</v>
      </c>
      <c r="M13" s="29">
        <v>58.911999999999999</v>
      </c>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row>
    <row r="14" spans="1:64" s="35" customFormat="1" ht="231" customHeight="1" x14ac:dyDescent="0.2">
      <c r="A14" s="14">
        <v>6</v>
      </c>
      <c r="B14" s="15" t="s">
        <v>39</v>
      </c>
      <c r="C14" s="15" t="s">
        <v>40</v>
      </c>
      <c r="D14" s="15" t="s">
        <v>41</v>
      </c>
      <c r="E14" s="18">
        <v>321.8</v>
      </c>
      <c r="F14" s="15">
        <v>321.8</v>
      </c>
      <c r="G14" s="15" t="s">
        <v>13</v>
      </c>
      <c r="H14" s="36"/>
      <c r="I14" s="15" t="s">
        <v>42</v>
      </c>
      <c r="J14" s="15" t="s">
        <v>43</v>
      </c>
      <c r="K14" s="15" t="s">
        <v>208</v>
      </c>
      <c r="L14" s="15"/>
      <c r="M14" s="29">
        <v>107.56</v>
      </c>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row>
    <row r="15" spans="1:64" s="35" customFormat="1" ht="205.5" customHeight="1" x14ac:dyDescent="0.2">
      <c r="A15" s="14">
        <v>7</v>
      </c>
      <c r="B15" s="15" t="s">
        <v>44</v>
      </c>
      <c r="C15" s="15" t="s">
        <v>45</v>
      </c>
      <c r="D15" s="15" t="s">
        <v>46</v>
      </c>
      <c r="E15" s="18">
        <v>1380.3</v>
      </c>
      <c r="F15" s="15">
        <v>0</v>
      </c>
      <c r="G15" s="15" t="s">
        <v>13</v>
      </c>
      <c r="H15" s="36"/>
      <c r="I15" s="15" t="s">
        <v>47</v>
      </c>
      <c r="J15" s="15" t="s">
        <v>48</v>
      </c>
      <c r="K15" s="15" t="s">
        <v>209</v>
      </c>
      <c r="L15" s="15"/>
      <c r="M15" s="29">
        <v>301.89</v>
      </c>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row>
    <row r="16" spans="1:64" s="35" customFormat="1" ht="207" customHeight="1" x14ac:dyDescent="0.2">
      <c r="A16" s="14">
        <v>8</v>
      </c>
      <c r="B16" s="15" t="s">
        <v>49</v>
      </c>
      <c r="C16" s="15" t="s">
        <v>50</v>
      </c>
      <c r="D16" s="15" t="s">
        <v>51</v>
      </c>
      <c r="E16" s="18">
        <v>8556.9</v>
      </c>
      <c r="F16" s="15">
        <v>0</v>
      </c>
      <c r="G16" s="15" t="s">
        <v>13</v>
      </c>
      <c r="H16" s="36"/>
      <c r="I16" s="15" t="s">
        <v>52</v>
      </c>
      <c r="J16" s="15" t="s">
        <v>48</v>
      </c>
      <c r="K16" s="15" t="s">
        <v>210</v>
      </c>
      <c r="L16" s="15"/>
      <c r="M16" s="29">
        <v>285.37</v>
      </c>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row>
    <row r="17" spans="1:64" s="35" customFormat="1" ht="222" customHeight="1" x14ac:dyDescent="0.2">
      <c r="A17" s="14">
        <v>9</v>
      </c>
      <c r="B17" s="15" t="s">
        <v>53</v>
      </c>
      <c r="C17" s="15" t="s">
        <v>54</v>
      </c>
      <c r="D17" s="15" t="s">
        <v>55</v>
      </c>
      <c r="E17" s="18">
        <v>13471</v>
      </c>
      <c r="F17" s="15">
        <v>0</v>
      </c>
      <c r="G17" s="15" t="s">
        <v>13</v>
      </c>
      <c r="H17" s="36"/>
      <c r="I17" s="15" t="s">
        <v>56</v>
      </c>
      <c r="J17" s="15" t="s">
        <v>48</v>
      </c>
      <c r="K17" s="15" t="s">
        <v>211</v>
      </c>
      <c r="L17" s="15"/>
      <c r="M17" s="29">
        <v>542.20000000000005</v>
      </c>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row>
    <row r="18" spans="1:64" s="35" customFormat="1" ht="212.25" customHeight="1" x14ac:dyDescent="0.2">
      <c r="A18" s="14">
        <v>10</v>
      </c>
      <c r="B18" s="15" t="s">
        <v>57</v>
      </c>
      <c r="C18" s="15" t="s">
        <v>58</v>
      </c>
      <c r="D18" s="15" t="s">
        <v>59</v>
      </c>
      <c r="E18" s="18">
        <v>29877</v>
      </c>
      <c r="F18" s="15">
        <v>0</v>
      </c>
      <c r="G18" s="15" t="s">
        <v>13</v>
      </c>
      <c r="H18" s="36"/>
      <c r="I18" s="15" t="s">
        <v>60</v>
      </c>
      <c r="J18" s="15" t="s">
        <v>61</v>
      </c>
      <c r="K18" s="15" t="s">
        <v>212</v>
      </c>
      <c r="L18" s="15"/>
      <c r="M18" s="29">
        <v>7179</v>
      </c>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row>
    <row r="19" spans="1:64" s="35" customFormat="1" ht="207.75" customHeight="1" x14ac:dyDescent="0.2">
      <c r="A19" s="14">
        <v>11</v>
      </c>
      <c r="B19" s="15" t="s">
        <v>62</v>
      </c>
      <c r="C19" s="15" t="s">
        <v>63</v>
      </c>
      <c r="D19" s="15" t="s">
        <v>64</v>
      </c>
      <c r="E19" s="18">
        <v>377.2</v>
      </c>
      <c r="F19" s="15">
        <v>0</v>
      </c>
      <c r="G19" s="15" t="s">
        <v>13</v>
      </c>
      <c r="H19" s="36"/>
      <c r="I19" s="15" t="s">
        <v>65</v>
      </c>
      <c r="J19" s="15" t="s">
        <v>66</v>
      </c>
      <c r="K19" s="15" t="s">
        <v>213</v>
      </c>
      <c r="L19" s="15"/>
      <c r="M19" s="29">
        <v>133.62</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row>
    <row r="20" spans="1:64" s="35" customFormat="1" ht="191.5" customHeight="1" x14ac:dyDescent="0.2">
      <c r="A20" s="14">
        <v>12</v>
      </c>
      <c r="B20" s="15" t="s">
        <v>67</v>
      </c>
      <c r="C20" s="15" t="s">
        <v>68</v>
      </c>
      <c r="D20" s="15" t="s">
        <v>69</v>
      </c>
      <c r="E20" s="18">
        <v>15252.3</v>
      </c>
      <c r="F20" s="15">
        <v>0</v>
      </c>
      <c r="G20" s="15" t="s">
        <v>13</v>
      </c>
      <c r="H20" s="36"/>
      <c r="I20" s="15" t="s">
        <v>70</v>
      </c>
      <c r="J20" s="15" t="s">
        <v>66</v>
      </c>
      <c r="K20" s="15" t="s">
        <v>214</v>
      </c>
      <c r="L20" s="15"/>
      <c r="M20" s="32">
        <v>1357</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row>
    <row r="21" spans="1:64" s="35" customFormat="1" ht="235.5" customHeight="1" x14ac:dyDescent="0.2">
      <c r="A21" s="14">
        <v>13</v>
      </c>
      <c r="B21" s="15" t="s">
        <v>71</v>
      </c>
      <c r="C21" s="15" t="s">
        <v>72</v>
      </c>
      <c r="D21" s="15" t="s">
        <v>73</v>
      </c>
      <c r="E21" s="18">
        <v>1802.1</v>
      </c>
      <c r="F21" s="15">
        <v>0</v>
      </c>
      <c r="G21" s="15" t="s">
        <v>13</v>
      </c>
      <c r="H21" s="36"/>
      <c r="I21" s="15" t="s">
        <v>74</v>
      </c>
      <c r="J21" s="15" t="s">
        <v>75</v>
      </c>
      <c r="K21" s="15" t="s">
        <v>215</v>
      </c>
      <c r="L21" s="15"/>
      <c r="M21" s="29">
        <v>158.5</v>
      </c>
      <c r="N21" s="48"/>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row>
    <row r="22" spans="1:64" s="35" customFormat="1" ht="242" customHeight="1" x14ac:dyDescent="0.2">
      <c r="A22" s="14">
        <v>14</v>
      </c>
      <c r="B22" s="15" t="s">
        <v>76</v>
      </c>
      <c r="C22" s="15" t="s">
        <v>72</v>
      </c>
      <c r="D22" s="15" t="s">
        <v>73</v>
      </c>
      <c r="E22" s="18">
        <v>2464</v>
      </c>
      <c r="F22" s="15">
        <v>0</v>
      </c>
      <c r="G22" s="15" t="s">
        <v>13</v>
      </c>
      <c r="H22" s="36"/>
      <c r="I22" s="15" t="s">
        <v>77</v>
      </c>
      <c r="J22" s="15" t="s">
        <v>66</v>
      </c>
      <c r="K22" s="15" t="s">
        <v>216</v>
      </c>
      <c r="L22" s="15"/>
      <c r="M22" s="29">
        <v>108</v>
      </c>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row>
    <row r="23" spans="1:64" s="35" customFormat="1" ht="200" customHeight="1" x14ac:dyDescent="0.2">
      <c r="A23" s="14">
        <v>15</v>
      </c>
      <c r="B23" s="15" t="s">
        <v>78</v>
      </c>
      <c r="C23" s="15" t="s">
        <v>79</v>
      </c>
      <c r="D23" s="15" t="s">
        <v>80</v>
      </c>
      <c r="E23" s="18">
        <v>983.4</v>
      </c>
      <c r="F23" s="15"/>
      <c r="G23" s="15"/>
      <c r="H23" s="15" t="s">
        <v>81</v>
      </c>
      <c r="I23" s="15" t="s">
        <v>82</v>
      </c>
      <c r="J23" s="15" t="s">
        <v>83</v>
      </c>
      <c r="K23" s="15" t="s">
        <v>217</v>
      </c>
      <c r="L23" s="15"/>
      <c r="M23" s="29">
        <v>359.33</v>
      </c>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row>
    <row r="24" spans="1:64" s="35" customFormat="1" ht="274.5" customHeight="1" x14ac:dyDescent="0.2">
      <c r="A24" s="14">
        <v>16</v>
      </c>
      <c r="B24" s="15" t="s">
        <v>84</v>
      </c>
      <c r="C24" s="15" t="s">
        <v>79</v>
      </c>
      <c r="D24" s="15" t="s">
        <v>85</v>
      </c>
      <c r="E24" s="18">
        <v>77</v>
      </c>
      <c r="F24" s="15">
        <v>217.4</v>
      </c>
      <c r="G24" s="15"/>
      <c r="H24" s="15" t="s">
        <v>86</v>
      </c>
      <c r="I24" s="15" t="s">
        <v>87</v>
      </c>
      <c r="J24" s="15" t="s">
        <v>88</v>
      </c>
      <c r="K24" s="15" t="s">
        <v>218</v>
      </c>
      <c r="L24" s="15"/>
      <c r="M24" s="29">
        <v>42</v>
      </c>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row>
    <row r="25" spans="1:64" s="35" customFormat="1" ht="279.75" customHeight="1" x14ac:dyDescent="0.2">
      <c r="A25" s="14">
        <v>17</v>
      </c>
      <c r="B25" s="15" t="s">
        <v>89</v>
      </c>
      <c r="C25" s="15" t="s">
        <v>79</v>
      </c>
      <c r="D25" s="15" t="s">
        <v>85</v>
      </c>
      <c r="E25" s="18">
        <v>266.10000000000002</v>
      </c>
      <c r="F25" s="15">
        <v>1143.3</v>
      </c>
      <c r="G25" s="15"/>
      <c r="H25" s="15" t="s">
        <v>90</v>
      </c>
      <c r="I25" s="15" t="s">
        <v>87</v>
      </c>
      <c r="J25" s="15" t="s">
        <v>88</v>
      </c>
      <c r="K25" s="15" t="s">
        <v>219</v>
      </c>
      <c r="L25" s="15"/>
      <c r="M25" s="29">
        <v>75</v>
      </c>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row>
    <row r="26" spans="1:64" s="35" customFormat="1" ht="289.5" customHeight="1" x14ac:dyDescent="0.2">
      <c r="A26" s="14">
        <v>18</v>
      </c>
      <c r="B26" s="15" t="s">
        <v>91</v>
      </c>
      <c r="C26" s="15" t="s">
        <v>79</v>
      </c>
      <c r="D26" s="15" t="s">
        <v>85</v>
      </c>
      <c r="E26" s="18">
        <v>83.3</v>
      </c>
      <c r="F26" s="15">
        <v>104.3</v>
      </c>
      <c r="G26" s="15"/>
      <c r="H26" s="15" t="s">
        <v>92</v>
      </c>
      <c r="I26" s="15" t="s">
        <v>87</v>
      </c>
      <c r="J26" s="15" t="s">
        <v>88</v>
      </c>
      <c r="K26" s="15" t="s">
        <v>220</v>
      </c>
      <c r="L26" s="15"/>
      <c r="M26" s="29">
        <v>23.5</v>
      </c>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row>
    <row r="27" spans="1:64" s="35" customFormat="1" ht="279" customHeight="1" x14ac:dyDescent="0.2">
      <c r="A27" s="14">
        <v>19</v>
      </c>
      <c r="B27" s="15" t="s">
        <v>93</v>
      </c>
      <c r="C27" s="15" t="s">
        <v>79</v>
      </c>
      <c r="D27" s="15" t="s">
        <v>85</v>
      </c>
      <c r="E27" s="18">
        <v>131.6</v>
      </c>
      <c r="F27" s="15">
        <v>441.1</v>
      </c>
      <c r="G27" s="15"/>
      <c r="H27" s="15" t="s">
        <v>94</v>
      </c>
      <c r="I27" s="15" t="s">
        <v>87</v>
      </c>
      <c r="J27" s="15" t="s">
        <v>88</v>
      </c>
      <c r="K27" s="15" t="s">
        <v>221</v>
      </c>
      <c r="L27" s="15"/>
      <c r="M27" s="29">
        <v>48.19</v>
      </c>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c r="BG27" s="34"/>
      <c r="BH27" s="34"/>
      <c r="BI27" s="34"/>
      <c r="BJ27" s="34"/>
      <c r="BK27" s="34"/>
      <c r="BL27" s="34"/>
    </row>
    <row r="28" spans="1:64" s="35" customFormat="1" ht="273" customHeight="1" x14ac:dyDescent="0.2">
      <c r="A28" s="14">
        <v>20</v>
      </c>
      <c r="B28" s="15" t="s">
        <v>95</v>
      </c>
      <c r="C28" s="15" t="s">
        <v>79</v>
      </c>
      <c r="D28" s="15" t="s">
        <v>96</v>
      </c>
      <c r="E28" s="18">
        <v>241.8</v>
      </c>
      <c r="F28" s="15">
        <v>240.2</v>
      </c>
      <c r="G28" s="15"/>
      <c r="H28" s="15" t="s">
        <v>97</v>
      </c>
      <c r="I28" s="15" t="s">
        <v>87</v>
      </c>
      <c r="J28" s="15" t="s">
        <v>88</v>
      </c>
      <c r="K28" s="15" t="s">
        <v>222</v>
      </c>
      <c r="L28" s="15"/>
      <c r="M28" s="29">
        <v>82</v>
      </c>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row>
    <row r="29" spans="1:64" s="35" customFormat="1" ht="264.75" customHeight="1" x14ac:dyDescent="0.2">
      <c r="A29" s="14">
        <v>21</v>
      </c>
      <c r="B29" s="15" t="s">
        <v>98</v>
      </c>
      <c r="C29" s="15" t="s">
        <v>99</v>
      </c>
      <c r="D29" s="15" t="s">
        <v>100</v>
      </c>
      <c r="E29" s="18">
        <v>69.400000000000006</v>
      </c>
      <c r="F29" s="15">
        <v>177.2</v>
      </c>
      <c r="G29" s="15"/>
      <c r="H29" s="15" t="s">
        <v>101</v>
      </c>
      <c r="I29" s="15" t="s">
        <v>65</v>
      </c>
      <c r="J29" s="15" t="s">
        <v>102</v>
      </c>
      <c r="K29" s="15" t="s">
        <v>223</v>
      </c>
      <c r="L29" s="15"/>
      <c r="M29" s="29">
        <v>24.7</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row>
    <row r="30" spans="1:64" s="38" customFormat="1" ht="305.25" customHeight="1" x14ac:dyDescent="0.2">
      <c r="A30" s="14">
        <v>22</v>
      </c>
      <c r="B30" s="14" t="s">
        <v>103</v>
      </c>
      <c r="C30" s="14" t="s">
        <v>68</v>
      </c>
      <c r="D30" s="19" t="s">
        <v>104</v>
      </c>
      <c r="E30" s="20">
        <v>552.9</v>
      </c>
      <c r="F30" s="20">
        <v>731</v>
      </c>
      <c r="G30" s="37"/>
      <c r="H30" s="14" t="s">
        <v>105</v>
      </c>
      <c r="I30" s="14" t="s">
        <v>106</v>
      </c>
      <c r="J30" s="15" t="s">
        <v>107</v>
      </c>
      <c r="K30" s="15" t="s">
        <v>224</v>
      </c>
      <c r="L30" s="21"/>
      <c r="M30" s="29">
        <v>107.1</v>
      </c>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row>
    <row r="31" spans="1:64" s="35" customFormat="1" ht="274.5" customHeight="1" x14ac:dyDescent="0.2">
      <c r="A31" s="14">
        <v>23</v>
      </c>
      <c r="B31" s="15" t="s">
        <v>108</v>
      </c>
      <c r="C31" s="15" t="s">
        <v>109</v>
      </c>
      <c r="D31" s="15" t="s">
        <v>110</v>
      </c>
      <c r="E31" s="18">
        <v>213.7</v>
      </c>
      <c r="F31" s="15">
        <v>257.89999999999998</v>
      </c>
      <c r="G31" s="15"/>
      <c r="H31" s="15" t="s">
        <v>111</v>
      </c>
      <c r="I31" s="15" t="s">
        <v>112</v>
      </c>
      <c r="J31" s="15" t="s">
        <v>107</v>
      </c>
      <c r="K31" s="15" t="s">
        <v>225</v>
      </c>
      <c r="L31" s="15"/>
      <c r="M31" s="29">
        <v>69.2</v>
      </c>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row>
    <row r="32" spans="1:64" s="35" customFormat="1" ht="274.5" customHeight="1" x14ac:dyDescent="0.2">
      <c r="A32" s="14">
        <v>24</v>
      </c>
      <c r="B32" s="15" t="s">
        <v>113</v>
      </c>
      <c r="C32" s="15" t="s">
        <v>114</v>
      </c>
      <c r="D32" s="15" t="s">
        <v>110</v>
      </c>
      <c r="E32" s="18">
        <v>195.7</v>
      </c>
      <c r="F32" s="15">
        <v>195.7</v>
      </c>
      <c r="G32" s="15"/>
      <c r="H32" s="15" t="s">
        <v>97</v>
      </c>
      <c r="I32" s="15" t="s">
        <v>115</v>
      </c>
      <c r="J32" s="15" t="s">
        <v>107</v>
      </c>
      <c r="K32" s="15" t="s">
        <v>226</v>
      </c>
      <c r="L32" s="15"/>
      <c r="M32" s="29">
        <v>86.7</v>
      </c>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row>
    <row r="33" spans="1:64" s="35" customFormat="1" ht="284.25" customHeight="1" x14ac:dyDescent="0.2">
      <c r="A33" s="14">
        <v>25</v>
      </c>
      <c r="B33" s="15" t="s">
        <v>116</v>
      </c>
      <c r="C33" s="15" t="s">
        <v>117</v>
      </c>
      <c r="D33" s="15" t="s">
        <v>110</v>
      </c>
      <c r="E33" s="18">
        <v>6056.7</v>
      </c>
      <c r="F33" s="15">
        <v>359.1</v>
      </c>
      <c r="G33" s="15"/>
      <c r="H33" s="15" t="s">
        <v>118</v>
      </c>
      <c r="I33" s="15" t="s">
        <v>119</v>
      </c>
      <c r="J33" s="15" t="s">
        <v>107</v>
      </c>
      <c r="K33" s="15" t="s">
        <v>227</v>
      </c>
      <c r="L33" s="15"/>
      <c r="M33" s="29">
        <v>675.3</v>
      </c>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row>
    <row r="34" spans="1:64" s="35" customFormat="1" ht="252.75" customHeight="1" x14ac:dyDescent="0.2">
      <c r="A34" s="14">
        <v>26</v>
      </c>
      <c r="B34" s="15" t="s">
        <v>120</v>
      </c>
      <c r="C34" s="15" t="s">
        <v>121</v>
      </c>
      <c r="D34" s="15" t="s">
        <v>122</v>
      </c>
      <c r="E34" s="18">
        <v>518.4</v>
      </c>
      <c r="F34" s="15">
        <v>0</v>
      </c>
      <c r="G34" s="15"/>
      <c r="H34" s="15" t="s">
        <v>123</v>
      </c>
      <c r="I34" s="15" t="s">
        <v>87</v>
      </c>
      <c r="J34" s="15" t="s">
        <v>124</v>
      </c>
      <c r="K34" s="15" t="s">
        <v>228</v>
      </c>
      <c r="L34" s="15"/>
      <c r="M34" s="29">
        <v>207.8</v>
      </c>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row>
    <row r="35" spans="1:64" s="35" customFormat="1" ht="252.75" customHeight="1" x14ac:dyDescent="0.2">
      <c r="A35" s="14">
        <v>27</v>
      </c>
      <c r="B35" s="15" t="s">
        <v>125</v>
      </c>
      <c r="C35" s="15" t="s">
        <v>126</v>
      </c>
      <c r="D35" s="15" t="s">
        <v>127</v>
      </c>
      <c r="E35" s="18">
        <v>4303.1000000000004</v>
      </c>
      <c r="F35" s="15">
        <v>3158.4</v>
      </c>
      <c r="G35" s="15"/>
      <c r="H35" s="15" t="s">
        <v>105</v>
      </c>
      <c r="I35" s="15" t="s">
        <v>47</v>
      </c>
      <c r="J35" s="15" t="s">
        <v>107</v>
      </c>
      <c r="K35" s="15" t="s">
        <v>229</v>
      </c>
      <c r="L35" s="15"/>
      <c r="M35" s="29">
        <v>1141</v>
      </c>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row>
    <row r="36" spans="1:64" s="35" customFormat="1" ht="252.75" customHeight="1" x14ac:dyDescent="0.2">
      <c r="A36" s="14">
        <v>28</v>
      </c>
      <c r="B36" s="15" t="s">
        <v>128</v>
      </c>
      <c r="C36" s="15" t="s">
        <v>129</v>
      </c>
      <c r="D36" s="15" t="s">
        <v>130</v>
      </c>
      <c r="E36" s="18">
        <v>68.099999999999994</v>
      </c>
      <c r="F36" s="15">
        <v>65</v>
      </c>
      <c r="G36" s="15"/>
      <c r="H36" s="15" t="s">
        <v>131</v>
      </c>
      <c r="I36" s="15" t="s">
        <v>132</v>
      </c>
      <c r="J36" s="15" t="s">
        <v>133</v>
      </c>
      <c r="K36" s="15" t="s">
        <v>230</v>
      </c>
      <c r="L36" s="15"/>
      <c r="M36" s="29">
        <v>35.799999999999997</v>
      </c>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row>
    <row r="37" spans="1:64" s="35" customFormat="1" ht="252.75" customHeight="1" x14ac:dyDescent="0.2">
      <c r="A37" s="14">
        <v>29</v>
      </c>
      <c r="B37" s="15" t="s">
        <v>134</v>
      </c>
      <c r="C37" s="15" t="s">
        <v>50</v>
      </c>
      <c r="D37" s="15" t="s">
        <v>135</v>
      </c>
      <c r="E37" s="18">
        <v>14455.6</v>
      </c>
      <c r="F37" s="15">
        <v>8347.6</v>
      </c>
      <c r="G37" s="15"/>
      <c r="H37" s="15" t="s">
        <v>136</v>
      </c>
      <c r="I37" s="15" t="s">
        <v>137</v>
      </c>
      <c r="J37" s="15" t="s">
        <v>133</v>
      </c>
      <c r="K37" s="15" t="s">
        <v>231</v>
      </c>
      <c r="L37" s="15"/>
      <c r="M37" s="29">
        <v>968</v>
      </c>
      <c r="N37" s="34"/>
      <c r="O37" s="34"/>
      <c r="P37" s="34"/>
      <c r="Q37" s="34"/>
      <c r="R37" s="34"/>
      <c r="S37" s="34"/>
      <c r="T37" s="34"/>
      <c r="U37" s="34"/>
      <c r="V37" s="34"/>
      <c r="W37" s="34"/>
      <c r="X37" s="34"/>
      <c r="Y37" s="34"/>
      <c r="Z37" s="34"/>
      <c r="AA37" s="34"/>
      <c r="AB37" s="34"/>
      <c r="AC37" s="34"/>
      <c r="AD37" s="34"/>
      <c r="AE37" s="34"/>
      <c r="AF37" s="34"/>
      <c r="AG37" s="34"/>
      <c r="AH37" s="34"/>
      <c r="AI37" s="34"/>
      <c r="AJ37" s="34"/>
      <c r="AK37" s="34"/>
      <c r="AL37" s="34"/>
      <c r="AM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4"/>
      <c r="BL37" s="34"/>
    </row>
    <row r="38" spans="1:64" ht="50.5" customHeight="1" x14ac:dyDescent="0.2">
      <c r="A38" s="8" t="s">
        <v>202</v>
      </c>
      <c r="B38" s="8"/>
      <c r="C38" s="8"/>
      <c r="D38" s="8"/>
      <c r="E38" s="8"/>
      <c r="F38" s="8"/>
      <c r="G38" s="8"/>
      <c r="H38" s="8"/>
      <c r="I38" s="8"/>
      <c r="J38" s="8"/>
      <c r="K38" s="8"/>
      <c r="L38" s="8"/>
      <c r="M38" s="30"/>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row>
    <row r="39" spans="1:64" s="35" customFormat="1" ht="203" customHeight="1" x14ac:dyDescent="0.2">
      <c r="A39" s="14">
        <v>30</v>
      </c>
      <c r="B39" s="15" t="s">
        <v>138</v>
      </c>
      <c r="C39" s="15" t="s">
        <v>139</v>
      </c>
      <c r="D39" s="15" t="s">
        <v>140</v>
      </c>
      <c r="E39" s="18">
        <v>2342303</v>
      </c>
      <c r="F39" s="15"/>
      <c r="G39" s="15" t="s">
        <v>141</v>
      </c>
      <c r="H39" s="36"/>
      <c r="I39" s="15" t="s">
        <v>142</v>
      </c>
      <c r="J39" s="15" t="s">
        <v>143</v>
      </c>
      <c r="K39" s="15" t="s">
        <v>231</v>
      </c>
      <c r="L39" s="15"/>
      <c r="M39" s="29">
        <v>12133</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row>
    <row r="40" spans="1:64" s="35" customFormat="1" ht="387.75" customHeight="1" x14ac:dyDescent="0.2">
      <c r="A40" s="14">
        <v>31</v>
      </c>
      <c r="B40" s="15" t="s">
        <v>144</v>
      </c>
      <c r="C40" s="15" t="s">
        <v>145</v>
      </c>
      <c r="D40" s="15" t="s">
        <v>146</v>
      </c>
      <c r="E40" s="18">
        <v>23509.8</v>
      </c>
      <c r="F40" s="36"/>
      <c r="G40" s="36"/>
      <c r="H40" s="15" t="s">
        <v>147</v>
      </c>
      <c r="I40" s="15" t="s">
        <v>19</v>
      </c>
      <c r="J40" s="15" t="s">
        <v>148</v>
      </c>
      <c r="K40" s="15" t="s">
        <v>231</v>
      </c>
      <c r="L40" s="15"/>
      <c r="M40" s="29">
        <v>269.89</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row>
    <row r="41" spans="1:64" s="39" customFormat="1" ht="65" customHeight="1" x14ac:dyDescent="0.2">
      <c r="A41" s="17" t="s">
        <v>244</v>
      </c>
      <c r="B41" s="5"/>
      <c r="C41" s="5"/>
      <c r="D41" s="5"/>
      <c r="E41" s="23"/>
      <c r="F41" s="33"/>
      <c r="G41" s="24"/>
      <c r="H41" s="33"/>
      <c r="I41" s="24"/>
      <c r="J41" s="24"/>
      <c r="K41" s="24"/>
      <c r="L41" s="24"/>
      <c r="M41" s="47"/>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64" s="41" customFormat="1" ht="120.5" customHeight="1" x14ac:dyDescent="0.2">
      <c r="A42" s="14">
        <v>32</v>
      </c>
      <c r="B42" s="24" t="s">
        <v>150</v>
      </c>
      <c r="C42" s="24" t="s">
        <v>151</v>
      </c>
      <c r="D42" s="24" t="s">
        <v>152</v>
      </c>
      <c r="E42" s="25">
        <v>7083.5</v>
      </c>
      <c r="F42" s="24"/>
      <c r="G42" s="24" t="s">
        <v>13</v>
      </c>
      <c r="H42" s="24"/>
      <c r="I42" s="24" t="s">
        <v>153</v>
      </c>
      <c r="J42" s="24"/>
      <c r="K42" s="15" t="s">
        <v>231</v>
      </c>
      <c r="L42" s="24" t="s">
        <v>149</v>
      </c>
      <c r="M42" s="47">
        <v>21.9</v>
      </c>
      <c r="N42" s="46"/>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row>
    <row r="43" spans="1:64" s="41" customFormat="1" ht="179.5" customHeight="1" x14ac:dyDescent="0.2">
      <c r="A43" s="14">
        <v>33</v>
      </c>
      <c r="B43" s="24" t="s">
        <v>154</v>
      </c>
      <c r="C43" s="24" t="s">
        <v>151</v>
      </c>
      <c r="D43" s="24" t="s">
        <v>155</v>
      </c>
      <c r="E43" s="25">
        <v>11673.9</v>
      </c>
      <c r="F43" s="24"/>
      <c r="G43" s="24" t="s">
        <v>13</v>
      </c>
      <c r="H43" s="24"/>
      <c r="I43" s="24" t="s">
        <v>156</v>
      </c>
      <c r="J43" s="24"/>
      <c r="K43" s="15" t="s">
        <v>232</v>
      </c>
      <c r="L43" s="24" t="s">
        <v>149</v>
      </c>
      <c r="M43" s="47">
        <v>29.7</v>
      </c>
      <c r="N43" s="46"/>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row>
    <row r="44" spans="1:64" s="41" customFormat="1" ht="179.25" customHeight="1" x14ac:dyDescent="0.2">
      <c r="A44" s="14">
        <v>34</v>
      </c>
      <c r="B44" s="24" t="s">
        <v>198</v>
      </c>
      <c r="C44" s="24" t="s">
        <v>157</v>
      </c>
      <c r="D44" s="24" t="s">
        <v>158</v>
      </c>
      <c r="E44" s="25">
        <v>40565.300000000003</v>
      </c>
      <c r="F44" s="24"/>
      <c r="G44" s="24" t="s">
        <v>13</v>
      </c>
      <c r="H44" s="24"/>
      <c r="I44" s="24" t="s">
        <v>159</v>
      </c>
      <c r="J44" s="24" t="s">
        <v>160</v>
      </c>
      <c r="K44" s="15" t="s">
        <v>233</v>
      </c>
      <c r="L44" s="24" t="s">
        <v>161</v>
      </c>
      <c r="M44" s="47">
        <v>279.89</v>
      </c>
      <c r="N44" s="46"/>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row>
    <row r="45" spans="1:64" s="41" customFormat="1" ht="111.5" customHeight="1" x14ac:dyDescent="0.2">
      <c r="A45" s="14">
        <v>35</v>
      </c>
      <c r="B45" s="24" t="s">
        <v>162</v>
      </c>
      <c r="C45" s="24" t="s">
        <v>163</v>
      </c>
      <c r="D45" s="24" t="s">
        <v>164</v>
      </c>
      <c r="E45" s="25">
        <v>6244.6</v>
      </c>
      <c r="F45" s="24"/>
      <c r="G45" s="24" t="s">
        <v>13</v>
      </c>
      <c r="H45" s="24"/>
      <c r="I45" s="24" t="s">
        <v>165</v>
      </c>
      <c r="J45" s="24"/>
      <c r="K45" s="15" t="s">
        <v>234</v>
      </c>
      <c r="L45" s="24" t="s">
        <v>161</v>
      </c>
      <c r="M45" s="47">
        <v>9</v>
      </c>
      <c r="N45" s="46"/>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row>
    <row r="46" spans="1:64" s="41" customFormat="1" ht="111.5" customHeight="1" x14ac:dyDescent="0.2">
      <c r="A46" s="14">
        <v>36</v>
      </c>
      <c r="B46" s="24" t="s">
        <v>166</v>
      </c>
      <c r="C46" s="24" t="s">
        <v>167</v>
      </c>
      <c r="D46" s="24" t="s">
        <v>168</v>
      </c>
      <c r="E46" s="25">
        <v>27786.6</v>
      </c>
      <c r="F46" s="24"/>
      <c r="G46" s="24" t="s">
        <v>169</v>
      </c>
      <c r="H46" s="24"/>
      <c r="I46" s="24" t="s">
        <v>170</v>
      </c>
      <c r="J46" s="24"/>
      <c r="K46" s="15" t="s">
        <v>235</v>
      </c>
      <c r="L46" s="24" t="s">
        <v>161</v>
      </c>
      <c r="M46" s="47">
        <v>48.96</v>
      </c>
      <c r="N46" s="46"/>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row>
    <row r="47" spans="1:64" s="41" customFormat="1" ht="372.5" customHeight="1" x14ac:dyDescent="0.2">
      <c r="A47" s="14">
        <v>37</v>
      </c>
      <c r="B47" s="24" t="s">
        <v>171</v>
      </c>
      <c r="C47" s="24" t="s">
        <v>172</v>
      </c>
      <c r="D47" s="24" t="s">
        <v>173</v>
      </c>
      <c r="E47" s="1">
        <v>84</v>
      </c>
      <c r="F47" s="24">
        <v>60.48</v>
      </c>
      <c r="G47" s="24"/>
      <c r="H47" s="24" t="s">
        <v>174</v>
      </c>
      <c r="I47" s="24" t="s">
        <v>175</v>
      </c>
      <c r="J47" s="24"/>
      <c r="K47" s="15" t="s">
        <v>236</v>
      </c>
      <c r="L47" s="24"/>
      <c r="M47" s="47">
        <f>1386420000/1000000000</f>
        <v>1.38642</v>
      </c>
      <c r="N47" s="46"/>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row>
    <row r="48" spans="1:64" s="41" customFormat="1" ht="409.5" customHeight="1" x14ac:dyDescent="0.2">
      <c r="A48" s="14">
        <v>38</v>
      </c>
      <c r="B48" s="24" t="s">
        <v>176</v>
      </c>
      <c r="C48" s="24" t="s">
        <v>172</v>
      </c>
      <c r="D48" s="24" t="s">
        <v>173</v>
      </c>
      <c r="E48" s="25">
        <v>84</v>
      </c>
      <c r="F48" s="24">
        <v>60.48</v>
      </c>
      <c r="G48" s="24"/>
      <c r="H48" s="24" t="s">
        <v>174</v>
      </c>
      <c r="I48" s="24" t="s">
        <v>175</v>
      </c>
      <c r="J48" s="24"/>
      <c r="K48" s="15" t="s">
        <v>237</v>
      </c>
      <c r="L48" s="24"/>
      <c r="M48" s="47">
        <f>1386420000/1000000000</f>
        <v>1.38642</v>
      </c>
      <c r="N48" s="46"/>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row>
    <row r="49" spans="1:64" s="41" customFormat="1" ht="373.5" customHeight="1" x14ac:dyDescent="0.2">
      <c r="A49" s="14">
        <v>39</v>
      </c>
      <c r="B49" s="24" t="s">
        <v>177</v>
      </c>
      <c r="C49" s="24" t="s">
        <v>178</v>
      </c>
      <c r="D49" s="24" t="s">
        <v>179</v>
      </c>
      <c r="E49" s="25">
        <v>86.5</v>
      </c>
      <c r="F49" s="24">
        <v>244.5</v>
      </c>
      <c r="G49" s="24"/>
      <c r="H49" s="24" t="s">
        <v>174</v>
      </c>
      <c r="I49" s="24" t="s">
        <v>180</v>
      </c>
      <c r="J49" s="24"/>
      <c r="K49" s="15" t="s">
        <v>238</v>
      </c>
      <c r="L49" s="24"/>
      <c r="M49" s="47">
        <f>3646840000/1000000000</f>
        <v>3.6468400000000001</v>
      </c>
      <c r="N49" s="46"/>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row>
    <row r="50" spans="1:64" s="41" customFormat="1" ht="161.5" customHeight="1" x14ac:dyDescent="0.2">
      <c r="A50" s="14">
        <v>40</v>
      </c>
      <c r="B50" s="24" t="s">
        <v>181</v>
      </c>
      <c r="C50" s="24" t="s">
        <v>178</v>
      </c>
      <c r="D50" s="24" t="s">
        <v>182</v>
      </c>
      <c r="E50" s="25">
        <v>66.3</v>
      </c>
      <c r="F50" s="24">
        <v>240</v>
      </c>
      <c r="G50" s="24"/>
      <c r="H50" s="24" t="s">
        <v>174</v>
      </c>
      <c r="I50" s="24" t="s">
        <v>19</v>
      </c>
      <c r="J50" s="24"/>
      <c r="K50" s="15" t="s">
        <v>239</v>
      </c>
      <c r="L50" s="24"/>
      <c r="M50" s="47">
        <f>5698485000/1000000000</f>
        <v>5.6984849999999998</v>
      </c>
      <c r="N50" s="46"/>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row>
    <row r="51" spans="1:64" s="41" customFormat="1" ht="155.5" customHeight="1" x14ac:dyDescent="0.2">
      <c r="A51" s="14">
        <v>41</v>
      </c>
      <c r="B51" s="24" t="s">
        <v>183</v>
      </c>
      <c r="C51" s="24" t="s">
        <v>184</v>
      </c>
      <c r="D51" s="24" t="s">
        <v>185</v>
      </c>
      <c r="E51" s="25">
        <v>29167.599999999999</v>
      </c>
      <c r="F51" s="24"/>
      <c r="G51" s="24"/>
      <c r="H51" s="24" t="s">
        <v>186</v>
      </c>
      <c r="I51" s="24" t="s">
        <v>187</v>
      </c>
      <c r="J51" s="24"/>
      <c r="K51" s="15" t="s">
        <v>240</v>
      </c>
      <c r="L51" s="24"/>
      <c r="M51" s="47">
        <v>616</v>
      </c>
      <c r="N51" s="46"/>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row>
    <row r="52" spans="1:64" s="41" customFormat="1" ht="155.5" customHeight="1" x14ac:dyDescent="0.2">
      <c r="A52" s="14">
        <v>42</v>
      </c>
      <c r="B52" s="24" t="s">
        <v>188</v>
      </c>
      <c r="C52" s="24" t="s">
        <v>184</v>
      </c>
      <c r="D52" s="24" t="s">
        <v>189</v>
      </c>
      <c r="E52" s="25">
        <v>14009.3</v>
      </c>
      <c r="F52" s="24"/>
      <c r="G52" s="24" t="s">
        <v>13</v>
      </c>
      <c r="H52" s="24"/>
      <c r="I52" s="24" t="s">
        <v>190</v>
      </c>
      <c r="J52" s="24"/>
      <c r="K52" s="15" t="s">
        <v>241</v>
      </c>
      <c r="L52" s="24"/>
      <c r="M52" s="47">
        <v>394</v>
      </c>
      <c r="N52" s="46"/>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row>
    <row r="53" spans="1:64" s="41" customFormat="1" ht="155.5" customHeight="1" x14ac:dyDescent="0.2">
      <c r="A53" s="14">
        <v>43</v>
      </c>
      <c r="B53" s="24" t="s">
        <v>191</v>
      </c>
      <c r="C53" s="24" t="s">
        <v>192</v>
      </c>
      <c r="D53" s="24" t="s">
        <v>193</v>
      </c>
      <c r="E53" s="25">
        <v>5607</v>
      </c>
      <c r="F53" s="24"/>
      <c r="G53" s="24" t="s">
        <v>13</v>
      </c>
      <c r="H53" s="24"/>
      <c r="I53" s="24" t="s">
        <v>165</v>
      </c>
      <c r="J53" s="24"/>
      <c r="K53" s="15" t="s">
        <v>242</v>
      </c>
      <c r="L53" s="24"/>
      <c r="M53" s="47">
        <v>16.350000000000001</v>
      </c>
      <c r="N53" s="46"/>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row>
    <row r="54" spans="1:64" s="41" customFormat="1" ht="242.25" customHeight="1" x14ac:dyDescent="0.2">
      <c r="A54" s="14">
        <v>44</v>
      </c>
      <c r="B54" s="24" t="s">
        <v>194</v>
      </c>
      <c r="C54" s="24" t="s">
        <v>192</v>
      </c>
      <c r="D54" s="24" t="s">
        <v>195</v>
      </c>
      <c r="E54" s="25">
        <v>11254.7</v>
      </c>
      <c r="F54" s="24"/>
      <c r="G54" s="24" t="s">
        <v>13</v>
      </c>
      <c r="H54" s="24"/>
      <c r="I54" s="24" t="s">
        <v>196</v>
      </c>
      <c r="J54" s="24"/>
      <c r="K54" s="15" t="s">
        <v>243</v>
      </c>
      <c r="L54" s="24" t="s">
        <v>197</v>
      </c>
      <c r="M54" s="47">
        <v>43.92</v>
      </c>
      <c r="N54" s="46"/>
      <c r="O54" s="40"/>
      <c r="P54" s="40"/>
      <c r="Q54" s="40"/>
      <c r="R54" s="40"/>
      <c r="S54" s="40"/>
      <c r="T54" s="40"/>
      <c r="U54" s="40"/>
      <c r="V54" s="40"/>
      <c r="W54" s="40"/>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row>
  </sheetData>
  <mergeCells count="14">
    <mergeCell ref="A1:D1"/>
    <mergeCell ref="B3:C3"/>
    <mergeCell ref="G3:H3"/>
    <mergeCell ref="I1:M1"/>
    <mergeCell ref="A2:M2"/>
    <mergeCell ref="M3:M4"/>
    <mergeCell ref="A3:A4"/>
    <mergeCell ref="D3:D4"/>
    <mergeCell ref="E3:E4"/>
    <mergeCell ref="F3:F4"/>
    <mergeCell ref="I3:I4"/>
    <mergeCell ref="J3:J4"/>
    <mergeCell ref="K3:K4"/>
    <mergeCell ref="L3:L4"/>
  </mergeCells>
  <printOptions horizontalCentered="1"/>
  <pageMargins left="0" right="0" top="0.31" bottom="0" header="0.14000000000000001" footer="0"/>
  <pageSetup paperSize="9" scale="60" orientation="landscape" r:id="rId1"/>
  <headerFooter differentFirst="1">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Thi Hang Thuong</dc:creator>
  <cp:lastModifiedBy>tuan chau anh</cp:lastModifiedBy>
  <cp:lastPrinted>2026-04-28T09:20:32Z</cp:lastPrinted>
  <dcterms:created xsi:type="dcterms:W3CDTF">2026-02-27T07:34:00Z</dcterms:created>
  <dcterms:modified xsi:type="dcterms:W3CDTF">2026-06-20T12:52:20Z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1033-11.2.0.10382</vt:lpwstr>
  </property>
  <property fmtid="{D5CDD505-2E9C-101B-9397-08002B2CF9AE}" pid="3" name="ICV">
    <vt:lpwstr>85962A0F4DFF4B6B9F7E045C1B676EAB</vt:lpwstr>
  </property>
</Properties>
</file>